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Asus17\Downloads\SIDANG SKRIPSI\"/>
    </mc:Choice>
  </mc:AlternateContent>
  <xr:revisionPtr revIDLastSave="0" documentId="8_{C3018E63-5F00-4820-9C6D-33305FD0D484}" xr6:coauthVersionLast="36" xr6:coauthVersionMax="36" xr10:uidLastSave="{00000000-0000-0000-0000-000000000000}"/>
  <bookViews>
    <workbookView xWindow="0" yWindow="0" windowWidth="22260" windowHeight="12645" firstSheet="2" activeTab="2" xr2:uid="{00000000-000D-0000-FFFF-FFFF00000000}"/>
  </bookViews>
  <sheets>
    <sheet name="Sheet1" sheetId="1" r:id="rId1"/>
    <sheet name="Sheet2" sheetId="2" r:id="rId2"/>
    <sheet name="PRE-POST Kontrol" sheetId="3" r:id="rId3"/>
    <sheet name="PRE-POST Eksperimen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4" i="4" l="1"/>
  <c r="S33" i="4"/>
  <c r="S32" i="4"/>
  <c r="S31" i="4"/>
  <c r="S30" i="4"/>
  <c r="S29" i="4"/>
  <c r="C53" i="4"/>
  <c r="D53" i="4"/>
  <c r="E53" i="4"/>
  <c r="F53" i="4"/>
  <c r="G53" i="4"/>
  <c r="H53" i="4"/>
  <c r="I53" i="4"/>
  <c r="J53" i="4"/>
  <c r="K53" i="4"/>
  <c r="L53" i="4"/>
  <c r="M53" i="4"/>
  <c r="N53" i="4"/>
  <c r="O53" i="4"/>
  <c r="P53" i="4"/>
  <c r="B53" i="4"/>
  <c r="T8" i="4"/>
  <c r="T7" i="4"/>
  <c r="T6" i="4"/>
  <c r="T5" i="4"/>
  <c r="T4" i="4"/>
  <c r="T3" i="4"/>
  <c r="C26" i="4"/>
  <c r="D26" i="4"/>
  <c r="E26" i="4"/>
  <c r="F26" i="4"/>
  <c r="G26" i="4"/>
  <c r="H26" i="4"/>
  <c r="I26" i="4"/>
  <c r="J26" i="4"/>
  <c r="K26" i="4"/>
  <c r="L26" i="4"/>
  <c r="M26" i="4"/>
  <c r="N26" i="4"/>
  <c r="O26" i="4"/>
  <c r="P26" i="4"/>
  <c r="B26" i="4"/>
  <c r="T34" i="3"/>
  <c r="T33" i="3"/>
  <c r="T32" i="3"/>
  <c r="T31" i="3"/>
  <c r="T30" i="3"/>
  <c r="T29" i="3"/>
  <c r="C55" i="3"/>
  <c r="D55" i="3"/>
  <c r="E55" i="3"/>
  <c r="F55" i="3"/>
  <c r="G55" i="3"/>
  <c r="H55" i="3"/>
  <c r="I55" i="3"/>
  <c r="J55" i="3"/>
  <c r="K55" i="3"/>
  <c r="L55" i="3"/>
  <c r="M55" i="3"/>
  <c r="N55" i="3"/>
  <c r="O55" i="3"/>
  <c r="P55" i="3"/>
  <c r="B55" i="3"/>
  <c r="T9" i="3"/>
  <c r="T8" i="3"/>
  <c r="T7" i="3"/>
  <c r="T6" i="3"/>
  <c r="T5" i="3"/>
  <c r="T4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B27" i="3"/>
  <c r="B30" i="1" l="1"/>
  <c r="B29" i="1"/>
  <c r="B27" i="1"/>
  <c r="C27" i="1"/>
  <c r="D27" i="1"/>
  <c r="V29" i="1"/>
  <c r="V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B28" i="1"/>
  <c r="N27" i="1"/>
  <c r="O27" i="1"/>
  <c r="P27" i="1"/>
  <c r="Q27" i="1"/>
  <c r="R27" i="1"/>
  <c r="S27" i="1"/>
  <c r="T27" i="1"/>
  <c r="U27" i="1"/>
  <c r="E27" i="1"/>
  <c r="F27" i="1"/>
  <c r="G27" i="1"/>
  <c r="H27" i="1"/>
  <c r="I27" i="1"/>
  <c r="J27" i="1"/>
  <c r="K27" i="1"/>
  <c r="L27" i="1"/>
  <c r="M27" i="1"/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" i="1"/>
  <c r="U25" i="1" l="1"/>
  <c r="J25" i="1"/>
  <c r="N25" i="1"/>
  <c r="R25" i="1"/>
  <c r="I25" i="1"/>
  <c r="K25" i="1"/>
  <c r="O25" i="1"/>
  <c r="S25" i="1"/>
  <c r="L25" i="1"/>
  <c r="P25" i="1"/>
  <c r="T25" i="1"/>
  <c r="M25" i="1"/>
  <c r="Q25" i="1"/>
  <c r="D25" i="1"/>
  <c r="B25" i="1"/>
  <c r="F25" i="1"/>
  <c r="C25" i="1"/>
  <c r="G25" i="1"/>
  <c r="H25" i="1"/>
  <c r="E25" i="1"/>
</calcChain>
</file>

<file path=xl/sharedStrings.xml><?xml version="1.0" encoding="utf-8"?>
<sst xmlns="http://schemas.openxmlformats.org/spreadsheetml/2006/main" count="260" uniqueCount="101">
  <si>
    <t>Responden</t>
  </si>
  <si>
    <t>Total</t>
  </si>
  <si>
    <t>r Hitung</t>
  </si>
  <si>
    <t>r Tabel</t>
  </si>
  <si>
    <t>Keterangan</t>
  </si>
  <si>
    <t>Varians</t>
  </si>
  <si>
    <t>Jumlah Varians</t>
  </si>
  <si>
    <t>Reliabilitas</t>
  </si>
  <si>
    <t>Varians Total</t>
  </si>
  <si>
    <t>Kesimpilan</t>
  </si>
  <si>
    <t>Mean</t>
  </si>
  <si>
    <t>Std. Deviation</t>
  </si>
  <si>
    <t>Min</t>
  </si>
  <si>
    <t>Max</t>
  </si>
  <si>
    <t>Kontrol</t>
  </si>
  <si>
    <t>Eksperimen</t>
  </si>
  <si>
    <t>A</t>
  </si>
  <si>
    <t>A (mengamati)</t>
  </si>
  <si>
    <t>B (memprdiksi)</t>
  </si>
  <si>
    <t>C (merencanakan)</t>
  </si>
  <si>
    <t>D (menganalisis)</t>
  </si>
  <si>
    <t>E (mengevaluasi)</t>
  </si>
  <si>
    <t>F (mengkomukasi)</t>
  </si>
  <si>
    <t>2,3,4</t>
  </si>
  <si>
    <t>6,7</t>
  </si>
  <si>
    <t>8,9,10</t>
  </si>
  <si>
    <t>12,13,14</t>
  </si>
  <si>
    <t>15,17</t>
  </si>
  <si>
    <t>18,20</t>
  </si>
  <si>
    <t>Nama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</si>
  <si>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</si>
  <si>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</si>
  <si>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</si>
  <si>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</si>
  <si>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</si>
  <si>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</si>
  <si>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</si>
  <si>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</si>
  <si>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</si>
  <si>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</si>
  <si>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</si>
  <si>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</si>
  <si>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</si>
  <si>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</si>
  <si>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</si>
  <si>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</si>
  <si>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</si>
  <si>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</si>
  <si>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</si>
  <si>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</si>
  <si>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</si>
  <si>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</si>
  <si>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N</t>
  </si>
  <si>
    <t>A. soal 1</t>
  </si>
  <si>
    <t>A. soal 2</t>
  </si>
  <si>
    <t>A. soal 3</t>
  </si>
  <si>
    <t>B. Soal 4</t>
  </si>
  <si>
    <t>B. Soal 5</t>
  </si>
  <si>
    <t>C. Soal 6</t>
  </si>
  <si>
    <t>C. Soal 7</t>
  </si>
  <si>
    <t>C. Soal 8</t>
  </si>
  <si>
    <t>D. Soal 9</t>
  </si>
  <si>
    <t>D. Soal 10</t>
  </si>
  <si>
    <t>D. Soal 11</t>
  </si>
  <si>
    <t>E. Soal 12</t>
  </si>
  <si>
    <t>E. Soal 13</t>
  </si>
  <si>
    <t>F. Soal 14</t>
  </si>
  <si>
    <t>F. Soal 15</t>
  </si>
  <si>
    <t>Y</t>
  </si>
  <si>
    <t>Hasil Prosttest</t>
  </si>
  <si>
    <t xml:space="preserve">Hasil Pretest </t>
  </si>
  <si>
    <t>Total  rata2 : A=</t>
  </si>
  <si>
    <t>Total rata2:</t>
  </si>
  <si>
    <t>Indikator A</t>
  </si>
  <si>
    <t>Indikator B</t>
  </si>
  <si>
    <t>Indikator C</t>
  </si>
  <si>
    <t>Indikator D</t>
  </si>
  <si>
    <t>Indikator E</t>
  </si>
  <si>
    <t>Indikator F</t>
  </si>
  <si>
    <t>HASIL</t>
  </si>
  <si>
    <t>Pretest</t>
  </si>
  <si>
    <t>Posttest</t>
  </si>
  <si>
    <t>0,89</t>
  </si>
  <si>
    <t>0,95</t>
  </si>
  <si>
    <t>0,86</t>
  </si>
  <si>
    <t>0,79</t>
  </si>
  <si>
    <t>0,83</t>
  </si>
  <si>
    <t>0,92</t>
  </si>
  <si>
    <t>0,87</t>
  </si>
  <si>
    <t>0,90</t>
  </si>
  <si>
    <t>0,69</t>
  </si>
  <si>
    <t>0,60</t>
  </si>
  <si>
    <t>0,81</t>
  </si>
  <si>
    <t xml:space="preserve">Hasil Rata2 </t>
  </si>
  <si>
    <t>Total  rata2 :</t>
  </si>
  <si>
    <t xml:space="preserve">Mengamati </t>
  </si>
  <si>
    <t>Mempertanyakan dan memprediksi</t>
  </si>
  <si>
    <t>Merencanakan dan melakukan penyelidikan</t>
  </si>
  <si>
    <t>Memproses, menganalisis data dan informasi</t>
  </si>
  <si>
    <t>Mengevaluasi dan refleksi</t>
  </si>
  <si>
    <t>Mengomunikasikan hasil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</si>
</sst>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0"/>
      <color rgb="FF010205"/>
      <name val="Times New Roman"/>
      <family val="1"/>
    </font>
    <font>
      <sz val="10"/>
      <color rgb="FF264A60"/>
      <name val="Times New Roman"/>
      <family val="1"/>
    </font>
    <font>
      <b/>
      <sz val="10"/>
      <color rgb="FF264A6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E0E0E0"/>
      </left>
      <right style="medium">
        <color rgb="FFE0E0E0"/>
      </right>
      <top/>
      <bottom style="medium">
        <color rgb="FF152935"/>
      </bottom>
      <diagonal/>
    </border>
    <border>
      <left/>
      <right style="medium">
        <color rgb="FFE0E0E0"/>
      </right>
      <top/>
      <bottom style="medium">
        <color rgb="FF152935"/>
      </bottom>
      <diagonal/>
    </border>
    <border>
      <left/>
      <right/>
      <top/>
      <bottom style="medium">
        <color rgb="FF152935"/>
      </bottom>
      <diagonal/>
    </border>
    <border>
      <left style="medium">
        <color rgb="FFE0E0E0"/>
      </left>
      <right style="medium">
        <color rgb="FFE0E0E0"/>
      </right>
      <top/>
      <bottom style="medium">
        <color rgb="FFAEAEAE"/>
      </bottom>
      <diagonal/>
    </border>
    <border>
      <left/>
      <right style="medium">
        <color rgb="FFE0E0E0"/>
      </right>
      <top/>
      <bottom style="medium">
        <color rgb="FFAEAEAE"/>
      </bottom>
      <diagonal/>
    </border>
    <border>
      <left/>
      <right/>
      <top/>
      <bottom style="medium">
        <color rgb="FFAEAEAE"/>
      </bottom>
      <diagonal/>
    </border>
    <border>
      <left style="medium">
        <color rgb="FFE0E0E0"/>
      </left>
      <right style="medium">
        <color rgb="FFE0E0E0"/>
      </right>
      <top style="thin">
        <color theme="4" tint="0.39997558519241921"/>
      </top>
      <bottom style="medium">
        <color rgb="FF152935"/>
      </bottom>
      <diagonal/>
    </border>
    <border>
      <left/>
      <right style="medium">
        <color rgb="FFE0E0E0"/>
      </right>
      <top style="thin">
        <color theme="4" tint="0.39997558519241921"/>
      </top>
      <bottom style="medium">
        <color rgb="FF152935"/>
      </bottom>
      <diagonal/>
    </border>
    <border>
      <left style="medium">
        <color rgb="FFE0E0E0"/>
      </left>
      <right style="medium">
        <color rgb="FFE0E0E0"/>
      </right>
      <top style="thin">
        <color theme="4" tint="0.39997558519241921"/>
      </top>
      <bottom style="medium">
        <color rgb="FFAEAEAE"/>
      </bottom>
      <diagonal/>
    </border>
    <border>
      <left/>
      <right style="medium">
        <color rgb="FFE0E0E0"/>
      </right>
      <top style="thin">
        <color theme="4" tint="0.39997558519241921"/>
      </top>
      <bottom style="medium">
        <color rgb="FFAEAEAE"/>
      </bottom>
      <diagonal/>
    </border>
    <border>
      <left style="medium">
        <color rgb="FFE0E0E0"/>
      </left>
      <right/>
      <top/>
      <bottom/>
      <diagonal/>
    </border>
    <border>
      <left style="medium">
        <color rgb="FFE0E0E0"/>
      </left>
      <right style="medium">
        <color rgb="FFE0E0E0"/>
      </right>
      <top/>
      <bottom/>
      <diagonal/>
    </border>
    <border>
      <left style="medium">
        <color rgb="FFE0E0E0"/>
      </left>
      <right style="medium">
        <color rgb="FFE0E0E0"/>
      </right>
      <top style="medium">
        <color rgb="FFAEAEAE"/>
      </top>
      <bottom style="medium">
        <color rgb="FFAEAEAE"/>
      </bottom>
      <diagonal/>
    </border>
    <border>
      <left/>
      <right style="medium">
        <color rgb="FFE0E0E0"/>
      </right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/>
      <right/>
      <top style="thin">
        <color theme="4" tint="0.39997558519241921"/>
      </top>
      <bottom style="medium">
        <color rgb="FF152935"/>
      </bottom>
      <diagonal/>
    </border>
    <border>
      <left/>
      <right/>
      <top style="thin">
        <color theme="4" tint="0.39997558519241921"/>
      </top>
      <bottom style="medium">
        <color rgb="FFAEAEAE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 style="thin">
        <color theme="4" tint="0.39997558519241921"/>
      </right>
      <top style="medium">
        <color rgb="FF7F7F7F"/>
      </top>
      <bottom style="medium">
        <color rgb="FF7F7F7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4" fontId="6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12" fillId="5" borderId="20" xfId="0" applyFont="1" applyFill="1" applyBorder="1"/>
    <xf numFmtId="0" fontId="12" fillId="5" borderId="21" xfId="0" applyFont="1" applyFill="1" applyBorder="1"/>
    <xf numFmtId="0" fontId="0" fillId="6" borderId="21" xfId="0" applyFont="1" applyFill="1" applyBorder="1"/>
    <xf numFmtId="0" fontId="0" fillId="6" borderId="20" xfId="0" applyFont="1" applyFill="1" applyBorder="1"/>
    <xf numFmtId="0" fontId="0" fillId="6" borderId="22" xfId="0" applyFont="1" applyFill="1" applyBorder="1"/>
    <xf numFmtId="0" fontId="0" fillId="0" borderId="21" xfId="0" applyFont="1" applyBorder="1"/>
    <xf numFmtId="0" fontId="0" fillId="0" borderId="20" xfId="0" applyFont="1" applyBorder="1"/>
    <xf numFmtId="0" fontId="0" fillId="0" borderId="22" xfId="0" applyFont="1" applyBorder="1"/>
    <xf numFmtId="0" fontId="2" fillId="0" borderId="0" xfId="0" applyFont="1"/>
    <xf numFmtId="0" fontId="13" fillId="5" borderId="20" xfId="0" applyFont="1" applyFill="1" applyBorder="1"/>
    <xf numFmtId="0" fontId="5" fillId="0" borderId="23" xfId="0" applyFont="1" applyBorder="1" applyAlignment="1">
      <alignment horizontal="left" vertical="center" wrapText="1"/>
    </xf>
    <xf numFmtId="0" fontId="13" fillId="5" borderId="23" xfId="0" applyFont="1" applyFill="1" applyBorder="1" applyAlignment="1">
      <alignment horizontal="left" vertical="center" wrapText="1"/>
    </xf>
    <xf numFmtId="0" fontId="13" fillId="5" borderId="24" xfId="0" applyFont="1" applyFill="1" applyBorder="1" applyAlignment="1">
      <alignment horizontal="left" vertical="center" wrapText="1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E0E0E0"/>
        </left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E0E0E0"/>
        </left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border outline="0">
        <right style="thin">
          <color theme="4" tint="0.39997558519241921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rgb="FFE0E0E0"/>
        </left>
        <right style="medium">
          <color rgb="FFE0E0E0"/>
        </right>
        <top style="thin">
          <color theme="4" tint="0.39997558519241921"/>
        </top>
        <bottom style="medium">
          <color rgb="FFAEAEAE"/>
        </bottom>
        <vertical/>
        <horizontal/>
      </border>
    </dxf>
    <dxf>
      <border outline="0">
        <right style="thin">
          <color theme="4" tint="0.39997558519241921"/>
        </right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outline="0">
        <left style="medium">
          <color rgb="FFE0E0E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10205"/>
        <name val="Times New Roman"/>
        <family val="1"/>
        <scheme val="none"/>
      </font>
      <fill>
        <patternFill patternType="solid">
          <fgColor indexed="64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rgb="FFE0E0E0"/>
        </left>
        <right style="medium">
          <color rgb="FFE0E0E0"/>
        </right>
        <top/>
        <bottom style="medium">
          <color rgb="FFAEAEAE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659BE8-5796-4E02-B91F-58A841C34C0A}" name="Table3" displayName="Table3" ref="A1:D4" totalsRowShown="0" headerRowDxfId="17" dataDxfId="16">
  <autoFilter ref="A1:D4" xr:uid="{2A30EF6C-7EF6-47B1-A566-7A1E00743D9A}"/>
  <sortState ref="A2:D4">
    <sortCondition ref="D1:D4"/>
  </sortState>
  <tableColumns count="4">
    <tableColumn id="1" xr3:uid="{68E84AF5-4B43-4E35-B6D5-2D22008BF0A6}" name="Min" dataDxfId="15"/>
    <tableColumn id="2" xr3:uid="{A524F52D-FAD0-4A58-8EAC-71A2FDD380C6}" name="Max" dataDxfId="14"/>
    <tableColumn id="3" xr3:uid="{1D5068ED-CA58-4F87-A3A3-63584D4F459E}" name="Mean" dataDxfId="13"/>
    <tableColumn id="4" xr3:uid="{90993771-6484-463F-9515-19D3D06B249D}" name="Std. Deviation" dataDxfId="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0D0736-96B3-4B32-BD9D-63C11B0970D9}" name="Table4" displayName="Table4" ref="A8:E10" totalsRowShown="0" tableBorderDxfId="11">
  <autoFilter ref="A8:E10" xr:uid="{8271642B-2305-413A-B8F2-0CD2A614C442}"/>
  <tableColumns count="5">
    <tableColumn id="1" xr3:uid="{C24D0EC9-262C-4A33-ACCD-21B61D791D98}" name="Hasil Prosttest"/>
    <tableColumn id="2" xr3:uid="{5E6E59C2-198D-4F59-936C-BBEF7441DC85}" name="Min" dataDxfId="10"/>
    <tableColumn id="3" xr3:uid="{3C0B62C2-FF18-4298-974C-81AF839D4F9C}" name="Max" dataDxfId="9"/>
    <tableColumn id="4" xr3:uid="{7A24119E-C719-4656-88E7-A3F5224C9712}" name="Mean"/>
    <tableColumn id="5" xr3:uid="{3ED76F07-6FBB-4996-8C00-FD0AF1CA4DCF}" name="Std. Deviation" dataDxfId="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43E1F3-F36E-4090-A57C-BFF57F4D239A}" name="Table42" displayName="Table42" ref="A12:E14" totalsRowShown="0" tableBorderDxfId="7">
  <autoFilter ref="A12:E14" xr:uid="{2AEB8C42-B970-479D-B3D6-303C7D37D723}"/>
  <tableColumns count="5">
    <tableColumn id="1" xr3:uid="{48FDF79D-1367-44CA-B9F3-0CB5909A4C39}" name="Hasil Pretest "/>
    <tableColumn id="2" xr3:uid="{909EB60A-25D7-4191-A468-7A152EA8D58E}" name="Min" dataDxfId="6"/>
    <tableColumn id="3" xr3:uid="{AADF7E75-059B-49B7-8E10-D34DEBA4E493}" name="Max" dataDxfId="5"/>
    <tableColumn id="4" xr3:uid="{E6A3F4F1-5185-4C24-A19B-B8368DE94344}" name="Mean"/>
    <tableColumn id="5" xr3:uid="{2D2C4297-436C-4F73-B004-99DF5E8C48C1}" name="Std. Deviation" dataDxfId="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1235FF-19CA-44EF-9F21-DE40819DAD45}" name="Table428" displayName="Table428" ref="A16:G18" totalsRowShown="0" tableBorderDxfId="3">
  <autoFilter ref="A16:G18" xr:uid="{AC90EF00-2156-4B97-83DA-ADDA92DC7F9B}"/>
  <tableColumns count="7">
    <tableColumn id="1" xr3:uid="{F34BE0A6-34B2-4A66-9B5E-310A957F4801}" name="Hasil Rata2 "/>
    <tableColumn id="2" xr3:uid="{BD763643-749A-41B7-907C-BED0AF63E081}" name="Indikator A" dataDxfId="2"/>
    <tableColumn id="3" xr3:uid="{59FEE4A9-1527-4556-BE10-7A3BF175367F}" name="Indikator B" dataDxfId="1"/>
    <tableColumn id="4" xr3:uid="{66912F40-75A1-419E-A2ED-6224C911EF27}" name="Indikator C"/>
    <tableColumn id="5" xr3:uid="{2A478B5E-6061-4BDA-89BB-61455C3F5772}" name="Indikator D" dataDxfId="0"/>
    <tableColumn id="6" xr3:uid="{82E550EB-25C3-4CF3-B33B-3D5EEBA28FA0}" name="Indikator E"/>
    <tableColumn id="7" xr3:uid="{753B762D-9733-46F2-BD22-EAB16BF7B3A7}" name="Indikator F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9777555-0C35-4350-9D28-4A312A042D3E}" name="Table6" displayName="Table6" ref="A58:G61" totalsRowShown="0">
  <autoFilter ref="A58:G61" xr:uid="{23890A76-CB07-4C0D-A06D-14C9F958CE27}"/>
  <tableColumns count="7">
    <tableColumn id="1" xr3:uid="{4641153B-88F0-433F-BF47-565BB1C9DBB9}" name="HASIL"/>
    <tableColumn id="2" xr3:uid="{635A7CAD-2256-434C-9144-7BB91E17E4B1}" name="Mengamati "/>
    <tableColumn id="3" xr3:uid="{5353D570-B4F4-4E9B-BA2E-C057F0685C7A}" name="Mempertanyakan dan memprediksi"/>
    <tableColumn id="4" xr3:uid="{2FDC965D-80D9-4F70-8CD7-BD7CC367282F}" name="Merencanakan dan melakukan penyelidikan"/>
    <tableColumn id="5" xr3:uid="{F0CAEB60-8FD3-482F-992C-3CF38189C1D9}" name="Memproses, menganalisis data dan informasi"/>
    <tableColumn id="6" xr3:uid="{5ABE021E-69EB-4484-B3AB-525D41521D7F}" name="Mengevaluasi dan refleksi"/>
    <tableColumn id="7" xr3:uid="{CD602C4C-9532-478B-BF8E-303DDA1528FF}" name="Mengomunikasikan has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9"/>
  <sheetViews>
    <sheetView zoomScale="60" zoomScaleNormal="60" workbookViewId="0">
      <selection activeCell="B38" sqref="B38"/>
    </sheetView>
  </sheetViews>
  <sheetFormatPr defaultRowHeight="15" x14ac:dyDescent="0.25"/>
  <cols>
    <col min="1" max="1" width="20" style="1" customWidth="1"/>
    <col min="2" max="2" width="18.42578125" style="1" customWidth="1"/>
    <col min="3" max="5" width="9.140625" style="1" customWidth="1"/>
    <col min="6" max="6" width="15.5703125" style="1" customWidth="1"/>
    <col min="7" max="7" width="15.5703125" style="1" bestFit="1" customWidth="1"/>
    <col min="8" max="10" width="15.140625" style="1" bestFit="1" customWidth="1"/>
    <col min="11" max="11" width="14.7109375" style="1" bestFit="1" customWidth="1"/>
    <col min="12" max="12" width="16.5703125" style="1" customWidth="1"/>
    <col min="13" max="13" width="15.140625" style="1" bestFit="1" customWidth="1"/>
    <col min="14" max="14" width="15.5703125" style="1" bestFit="1" customWidth="1"/>
    <col min="15" max="15" width="15.140625" style="1" bestFit="1" customWidth="1"/>
    <col min="16" max="16" width="15.5703125" style="1" bestFit="1" customWidth="1"/>
    <col min="17" max="17" width="15.7109375" style="1" customWidth="1"/>
    <col min="18" max="18" width="14.7109375" style="1" bestFit="1" customWidth="1"/>
    <col min="19" max="19" width="15.140625" style="1" bestFit="1" customWidth="1"/>
    <col min="20" max="20" width="15.85546875" style="1" customWidth="1"/>
    <col min="21" max="21" width="15.5703125" style="1" bestFit="1" customWidth="1"/>
    <col min="22" max="22" width="9.140625" style="1"/>
    <col min="23" max="23" width="23.140625" style="1" customWidth="1"/>
    <col min="24" max="16384" width="9.140625" style="1"/>
  </cols>
  <sheetData>
    <row r="1" spans="1:23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5" t="s">
        <v>1</v>
      </c>
      <c r="W1" s="2"/>
    </row>
    <row r="2" spans="1:23" x14ac:dyDescent="0.25">
      <c r="A2" s="4">
        <v>1</v>
      </c>
      <c r="B2" s="6">
        <v>0</v>
      </c>
      <c r="C2" s="6">
        <v>1</v>
      </c>
      <c r="D2" s="6">
        <v>0</v>
      </c>
      <c r="E2" s="6">
        <v>0</v>
      </c>
      <c r="F2" s="6">
        <v>1</v>
      </c>
      <c r="G2" s="6">
        <v>0</v>
      </c>
      <c r="H2" s="6">
        <v>1</v>
      </c>
      <c r="I2" s="6">
        <v>0</v>
      </c>
      <c r="J2" s="6">
        <v>1</v>
      </c>
      <c r="K2" s="6">
        <v>0</v>
      </c>
      <c r="L2" s="6">
        <v>1</v>
      </c>
      <c r="M2" s="6">
        <v>1</v>
      </c>
      <c r="N2" s="6">
        <v>1</v>
      </c>
      <c r="O2" s="6">
        <v>1</v>
      </c>
      <c r="P2" s="6">
        <v>0</v>
      </c>
      <c r="Q2" s="6">
        <v>0</v>
      </c>
      <c r="R2" s="6">
        <v>0</v>
      </c>
      <c r="S2" s="6">
        <v>1</v>
      </c>
      <c r="T2" s="6">
        <v>1</v>
      </c>
      <c r="U2" s="6">
        <v>1</v>
      </c>
      <c r="V2" s="2">
        <f>SUM(B2:U2)</f>
        <v>11</v>
      </c>
      <c r="W2" s="2"/>
    </row>
    <row r="3" spans="1:23" x14ac:dyDescent="0.25">
      <c r="A3" s="4">
        <v>2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0</v>
      </c>
      <c r="N3" s="6">
        <v>1</v>
      </c>
      <c r="O3" s="6">
        <v>0</v>
      </c>
      <c r="P3" s="6">
        <v>1</v>
      </c>
      <c r="Q3" s="6">
        <v>0</v>
      </c>
      <c r="R3" s="6">
        <v>1</v>
      </c>
      <c r="S3" s="6">
        <v>1</v>
      </c>
      <c r="T3" s="6">
        <v>1</v>
      </c>
      <c r="U3" s="6">
        <v>1</v>
      </c>
      <c r="V3" s="2">
        <f t="shared" ref="V3:V24" si="0">SUM(B3:U3)</f>
        <v>17</v>
      </c>
      <c r="W3" s="2"/>
    </row>
    <row r="4" spans="1:23" x14ac:dyDescent="0.25">
      <c r="A4" s="4">
        <v>3</v>
      </c>
      <c r="B4" s="6">
        <v>1</v>
      </c>
      <c r="C4" s="6">
        <v>1</v>
      </c>
      <c r="D4" s="6">
        <v>1</v>
      </c>
      <c r="E4" s="6">
        <v>1</v>
      </c>
      <c r="F4" s="6">
        <v>0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0</v>
      </c>
      <c r="M4" s="6">
        <v>1</v>
      </c>
      <c r="N4" s="6">
        <v>1</v>
      </c>
      <c r="O4" s="6">
        <v>1</v>
      </c>
      <c r="P4" s="6">
        <v>1</v>
      </c>
      <c r="Q4" s="6">
        <v>0</v>
      </c>
      <c r="R4" s="6">
        <v>1</v>
      </c>
      <c r="S4" s="6">
        <v>1</v>
      </c>
      <c r="T4" s="6">
        <v>1</v>
      </c>
      <c r="U4" s="6">
        <v>1</v>
      </c>
      <c r="V4" s="2">
        <f t="shared" si="0"/>
        <v>17</v>
      </c>
      <c r="W4" s="2"/>
    </row>
    <row r="5" spans="1:23" x14ac:dyDescent="0.25">
      <c r="A5" s="4">
        <v>4</v>
      </c>
      <c r="B5" s="6">
        <v>1</v>
      </c>
      <c r="C5" s="6">
        <v>0</v>
      </c>
      <c r="D5" s="6">
        <v>1</v>
      </c>
      <c r="E5" s="6">
        <v>1</v>
      </c>
      <c r="F5" s="6">
        <v>1</v>
      </c>
      <c r="G5" s="6">
        <v>0</v>
      </c>
      <c r="H5" s="6">
        <v>1</v>
      </c>
      <c r="I5" s="6">
        <v>0</v>
      </c>
      <c r="J5" s="6">
        <v>1</v>
      </c>
      <c r="K5" s="6">
        <v>1</v>
      </c>
      <c r="L5" s="6">
        <v>1</v>
      </c>
      <c r="M5" s="6">
        <v>0</v>
      </c>
      <c r="N5" s="6">
        <v>0</v>
      </c>
      <c r="O5" s="6">
        <v>0</v>
      </c>
      <c r="P5" s="6">
        <v>1</v>
      </c>
      <c r="Q5" s="6">
        <v>1</v>
      </c>
      <c r="R5" s="6">
        <v>1</v>
      </c>
      <c r="S5" s="6">
        <v>0</v>
      </c>
      <c r="T5" s="6">
        <v>1</v>
      </c>
      <c r="U5" s="6">
        <v>0</v>
      </c>
      <c r="V5" s="2">
        <f t="shared" si="0"/>
        <v>12</v>
      </c>
      <c r="W5" s="2"/>
    </row>
    <row r="6" spans="1:23" x14ac:dyDescent="0.25">
      <c r="A6" s="4">
        <v>5</v>
      </c>
      <c r="B6" s="6">
        <v>1</v>
      </c>
      <c r="C6" s="6">
        <v>0</v>
      </c>
      <c r="D6" s="6">
        <v>0</v>
      </c>
      <c r="E6" s="6">
        <v>0</v>
      </c>
      <c r="F6" s="6">
        <v>1</v>
      </c>
      <c r="G6" s="6">
        <v>1</v>
      </c>
      <c r="H6" s="6">
        <v>0</v>
      </c>
      <c r="I6" s="6">
        <v>0</v>
      </c>
      <c r="J6" s="6">
        <v>0</v>
      </c>
      <c r="K6" s="6">
        <v>1</v>
      </c>
      <c r="L6" s="6">
        <v>1</v>
      </c>
      <c r="M6" s="6">
        <v>0</v>
      </c>
      <c r="N6" s="6">
        <v>1</v>
      </c>
      <c r="O6" s="6">
        <v>1</v>
      </c>
      <c r="P6" s="6">
        <v>1</v>
      </c>
      <c r="Q6" s="6">
        <v>1</v>
      </c>
      <c r="R6" s="6">
        <v>1</v>
      </c>
      <c r="S6" s="6">
        <v>1</v>
      </c>
      <c r="T6" s="6">
        <v>0</v>
      </c>
      <c r="U6" s="6">
        <v>1</v>
      </c>
      <c r="V6" s="2">
        <f t="shared" si="0"/>
        <v>12</v>
      </c>
      <c r="W6" s="2"/>
    </row>
    <row r="7" spans="1:23" x14ac:dyDescent="0.25">
      <c r="A7" s="4">
        <v>6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1</v>
      </c>
      <c r="R7" s="6">
        <v>1</v>
      </c>
      <c r="S7" s="6">
        <v>1</v>
      </c>
      <c r="T7" s="6">
        <v>0</v>
      </c>
      <c r="U7" s="6">
        <v>1</v>
      </c>
      <c r="V7" s="2">
        <f t="shared" si="0"/>
        <v>19</v>
      </c>
      <c r="W7" s="2"/>
    </row>
    <row r="8" spans="1:23" x14ac:dyDescent="0.25">
      <c r="A8" s="4">
        <v>7</v>
      </c>
      <c r="B8" s="6">
        <v>0</v>
      </c>
      <c r="C8" s="6">
        <v>1</v>
      </c>
      <c r="D8" s="6">
        <v>1</v>
      </c>
      <c r="E8" s="6">
        <v>0</v>
      </c>
      <c r="F8" s="6">
        <v>1</v>
      </c>
      <c r="G8" s="6">
        <v>1</v>
      </c>
      <c r="H8" s="6">
        <v>1</v>
      </c>
      <c r="I8" s="6">
        <v>0</v>
      </c>
      <c r="J8" s="6">
        <v>0</v>
      </c>
      <c r="K8" s="6">
        <v>1</v>
      </c>
      <c r="L8" s="6">
        <v>1</v>
      </c>
      <c r="M8" s="6">
        <v>1</v>
      </c>
      <c r="N8" s="6">
        <v>1</v>
      </c>
      <c r="O8" s="6">
        <v>1</v>
      </c>
      <c r="P8" s="6">
        <v>0</v>
      </c>
      <c r="Q8" s="6">
        <v>1</v>
      </c>
      <c r="R8" s="6">
        <v>1</v>
      </c>
      <c r="S8" s="6">
        <v>1</v>
      </c>
      <c r="T8" s="6">
        <v>0</v>
      </c>
      <c r="U8" s="6">
        <v>0</v>
      </c>
      <c r="V8" s="2">
        <f t="shared" si="0"/>
        <v>13</v>
      </c>
      <c r="W8" s="2"/>
    </row>
    <row r="9" spans="1:23" x14ac:dyDescent="0.25">
      <c r="A9" s="4">
        <v>8</v>
      </c>
      <c r="B9" s="6">
        <v>1</v>
      </c>
      <c r="C9" s="6">
        <v>0</v>
      </c>
      <c r="D9" s="6">
        <v>0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1</v>
      </c>
      <c r="K9" s="6">
        <v>0</v>
      </c>
      <c r="L9" s="6">
        <v>1</v>
      </c>
      <c r="M9" s="6">
        <v>1</v>
      </c>
      <c r="N9" s="6">
        <v>0</v>
      </c>
      <c r="O9" s="6">
        <v>0</v>
      </c>
      <c r="P9" s="6">
        <v>1</v>
      </c>
      <c r="Q9" s="6">
        <v>1</v>
      </c>
      <c r="R9" s="6">
        <v>1</v>
      </c>
      <c r="S9" s="6">
        <v>0</v>
      </c>
      <c r="T9" s="6">
        <v>1</v>
      </c>
      <c r="U9" s="6">
        <v>1</v>
      </c>
      <c r="V9" s="2">
        <f t="shared" si="0"/>
        <v>14</v>
      </c>
      <c r="W9" s="2"/>
    </row>
    <row r="10" spans="1:23" x14ac:dyDescent="0.25">
      <c r="A10" s="4">
        <v>9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  <c r="U10" s="6">
        <v>1</v>
      </c>
      <c r="V10" s="2">
        <f t="shared" si="0"/>
        <v>20</v>
      </c>
      <c r="W10" s="2"/>
    </row>
    <row r="11" spans="1:23" x14ac:dyDescent="0.25">
      <c r="A11" s="4">
        <v>10</v>
      </c>
      <c r="B11" s="6">
        <v>1</v>
      </c>
      <c r="C11" s="6">
        <v>0</v>
      </c>
      <c r="D11" s="6">
        <v>1</v>
      </c>
      <c r="E11" s="6">
        <v>1</v>
      </c>
      <c r="F11" s="6">
        <v>1</v>
      </c>
      <c r="G11" s="6">
        <v>0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1</v>
      </c>
      <c r="O11" s="6">
        <v>1</v>
      </c>
      <c r="P11" s="6">
        <v>1</v>
      </c>
      <c r="Q11" s="6">
        <v>1</v>
      </c>
      <c r="R11" s="6">
        <v>0</v>
      </c>
      <c r="S11" s="6">
        <v>1</v>
      </c>
      <c r="T11" s="6">
        <v>1</v>
      </c>
      <c r="U11" s="6">
        <v>0</v>
      </c>
      <c r="V11" s="2">
        <f t="shared" si="0"/>
        <v>16</v>
      </c>
      <c r="W11" s="2"/>
    </row>
    <row r="12" spans="1:23" x14ac:dyDescent="0.25">
      <c r="A12" s="4">
        <v>11</v>
      </c>
      <c r="B12" s="6">
        <v>1</v>
      </c>
      <c r="C12" s="6">
        <v>0</v>
      </c>
      <c r="D12" s="6">
        <v>1</v>
      </c>
      <c r="E12" s="6">
        <v>1</v>
      </c>
      <c r="F12" s="6">
        <v>1</v>
      </c>
      <c r="G12" s="6">
        <v>1</v>
      </c>
      <c r="H12" s="6">
        <v>0</v>
      </c>
      <c r="I12" s="6">
        <v>1</v>
      </c>
      <c r="J12" s="6">
        <v>0</v>
      </c>
      <c r="K12" s="6">
        <v>1</v>
      </c>
      <c r="L12" s="6">
        <v>1</v>
      </c>
      <c r="M12" s="6">
        <v>1</v>
      </c>
      <c r="N12" s="6">
        <v>0</v>
      </c>
      <c r="O12" s="6">
        <v>1</v>
      </c>
      <c r="P12" s="6">
        <v>1</v>
      </c>
      <c r="Q12" s="6">
        <v>0</v>
      </c>
      <c r="R12" s="6">
        <v>1</v>
      </c>
      <c r="S12" s="6">
        <v>1</v>
      </c>
      <c r="T12" s="6">
        <v>1</v>
      </c>
      <c r="U12" s="6">
        <v>1</v>
      </c>
      <c r="V12" s="2">
        <f t="shared" si="0"/>
        <v>15</v>
      </c>
      <c r="W12" s="2"/>
    </row>
    <row r="13" spans="1:23" x14ac:dyDescent="0.25">
      <c r="A13" s="4">
        <v>12</v>
      </c>
      <c r="B13" s="6">
        <v>1</v>
      </c>
      <c r="C13" s="6">
        <v>1</v>
      </c>
      <c r="D13" s="6">
        <v>1</v>
      </c>
      <c r="E13" s="6">
        <v>1</v>
      </c>
      <c r="F13" s="6">
        <v>1</v>
      </c>
      <c r="G13" s="6">
        <v>1</v>
      </c>
      <c r="H13" s="6">
        <v>1</v>
      </c>
      <c r="I13" s="6">
        <v>0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1</v>
      </c>
      <c r="Q13" s="6">
        <v>0</v>
      </c>
      <c r="R13" s="6">
        <v>1</v>
      </c>
      <c r="S13" s="6">
        <v>1</v>
      </c>
      <c r="T13" s="6">
        <v>1</v>
      </c>
      <c r="U13" s="6">
        <v>1</v>
      </c>
      <c r="V13" s="2">
        <f t="shared" si="0"/>
        <v>18</v>
      </c>
      <c r="W13" s="2"/>
    </row>
    <row r="14" spans="1:23" x14ac:dyDescent="0.25">
      <c r="A14" s="4">
        <v>13</v>
      </c>
      <c r="B14" s="6">
        <v>1</v>
      </c>
      <c r="C14" s="6">
        <v>1</v>
      </c>
      <c r="D14" s="6">
        <v>1</v>
      </c>
      <c r="E14" s="6">
        <v>1</v>
      </c>
      <c r="F14" s="6">
        <v>0</v>
      </c>
      <c r="G14" s="6">
        <v>1</v>
      </c>
      <c r="H14" s="6">
        <v>1</v>
      </c>
      <c r="I14" s="6">
        <v>0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  <c r="U14" s="6">
        <v>1</v>
      </c>
      <c r="V14" s="2">
        <f t="shared" si="0"/>
        <v>18</v>
      </c>
      <c r="W14" s="2"/>
    </row>
    <row r="15" spans="1:23" x14ac:dyDescent="0.25">
      <c r="A15" s="4">
        <v>14</v>
      </c>
      <c r="B15" s="6">
        <v>1</v>
      </c>
      <c r="C15" s="6">
        <v>1</v>
      </c>
      <c r="D15" s="6">
        <v>1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6">
        <v>1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1</v>
      </c>
      <c r="T15" s="6">
        <v>1</v>
      </c>
      <c r="U15" s="6">
        <v>1</v>
      </c>
      <c r="V15" s="2">
        <f t="shared" si="0"/>
        <v>20</v>
      </c>
      <c r="W15" s="2"/>
    </row>
    <row r="16" spans="1:23" x14ac:dyDescent="0.25">
      <c r="A16" s="4">
        <v>15</v>
      </c>
      <c r="B16" s="6">
        <v>1</v>
      </c>
      <c r="C16" s="6">
        <v>1</v>
      </c>
      <c r="D16" s="6">
        <v>1</v>
      </c>
      <c r="E16" s="6">
        <v>1</v>
      </c>
      <c r="F16" s="6">
        <v>0</v>
      </c>
      <c r="G16" s="6">
        <v>0</v>
      </c>
      <c r="H16" s="6">
        <v>0</v>
      </c>
      <c r="I16" s="6">
        <v>1</v>
      </c>
      <c r="J16" s="6">
        <v>0</v>
      </c>
      <c r="K16" s="6">
        <v>0</v>
      </c>
      <c r="L16" s="6">
        <v>1</v>
      </c>
      <c r="M16" s="6">
        <v>0</v>
      </c>
      <c r="N16" s="6">
        <v>0</v>
      </c>
      <c r="O16" s="6">
        <v>0</v>
      </c>
      <c r="P16" s="6">
        <v>0</v>
      </c>
      <c r="Q16" s="6">
        <v>1</v>
      </c>
      <c r="R16" s="6">
        <v>0</v>
      </c>
      <c r="S16" s="6">
        <v>1</v>
      </c>
      <c r="T16" s="6">
        <v>1</v>
      </c>
      <c r="U16" s="6">
        <v>1</v>
      </c>
      <c r="V16" s="2">
        <f t="shared" si="0"/>
        <v>10</v>
      </c>
      <c r="W16" s="2"/>
    </row>
    <row r="17" spans="1:23" x14ac:dyDescent="0.25">
      <c r="A17" s="4">
        <v>16</v>
      </c>
      <c r="B17" s="6">
        <v>1</v>
      </c>
      <c r="C17" s="6">
        <v>1</v>
      </c>
      <c r="D17" s="6">
        <v>1</v>
      </c>
      <c r="E17" s="6">
        <v>1</v>
      </c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6">
        <v>1</v>
      </c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>
        <v>1</v>
      </c>
      <c r="R17" s="6">
        <v>1</v>
      </c>
      <c r="S17" s="6">
        <v>1</v>
      </c>
      <c r="T17" s="6">
        <v>1</v>
      </c>
      <c r="U17" s="6">
        <v>1</v>
      </c>
      <c r="V17" s="2">
        <f t="shared" si="0"/>
        <v>20</v>
      </c>
      <c r="W17" s="2"/>
    </row>
    <row r="18" spans="1:23" x14ac:dyDescent="0.25">
      <c r="A18" s="4">
        <v>17</v>
      </c>
      <c r="B18" s="6">
        <v>1</v>
      </c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6">
        <v>1</v>
      </c>
      <c r="J18" s="6">
        <v>1</v>
      </c>
      <c r="K18" s="6">
        <v>1</v>
      </c>
      <c r="L18" s="6">
        <v>1</v>
      </c>
      <c r="M18" s="6">
        <v>1</v>
      </c>
      <c r="N18" s="6">
        <v>1</v>
      </c>
      <c r="O18" s="6">
        <v>1</v>
      </c>
      <c r="P18" s="6">
        <v>1</v>
      </c>
      <c r="Q18" s="6">
        <v>1</v>
      </c>
      <c r="R18" s="6">
        <v>1</v>
      </c>
      <c r="S18" s="6">
        <v>1</v>
      </c>
      <c r="T18" s="6">
        <v>1</v>
      </c>
      <c r="U18" s="6">
        <v>1</v>
      </c>
      <c r="V18" s="2">
        <f t="shared" si="0"/>
        <v>20</v>
      </c>
      <c r="W18" s="2"/>
    </row>
    <row r="19" spans="1:23" x14ac:dyDescent="0.25">
      <c r="A19" s="4">
        <v>18</v>
      </c>
      <c r="B19" s="6">
        <v>1</v>
      </c>
      <c r="C19" s="6">
        <v>1</v>
      </c>
      <c r="D19" s="6">
        <v>1</v>
      </c>
      <c r="E19" s="6">
        <v>1</v>
      </c>
      <c r="F19" s="6">
        <v>0</v>
      </c>
      <c r="G19" s="6">
        <v>1</v>
      </c>
      <c r="H19" s="6">
        <v>1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1</v>
      </c>
      <c r="O19" s="6">
        <v>0</v>
      </c>
      <c r="P19" s="6">
        <v>1</v>
      </c>
      <c r="Q19" s="6">
        <v>0</v>
      </c>
      <c r="R19" s="6">
        <v>1</v>
      </c>
      <c r="S19" s="6">
        <v>1</v>
      </c>
      <c r="T19" s="6">
        <v>1</v>
      </c>
      <c r="U19" s="6">
        <v>1</v>
      </c>
      <c r="V19" s="2">
        <f t="shared" si="0"/>
        <v>17</v>
      </c>
      <c r="W19" s="2"/>
    </row>
    <row r="20" spans="1:23" x14ac:dyDescent="0.25">
      <c r="A20" s="4">
        <v>19</v>
      </c>
      <c r="B20" s="6">
        <v>1</v>
      </c>
      <c r="C20" s="6">
        <v>0</v>
      </c>
      <c r="D20" s="6">
        <v>1</v>
      </c>
      <c r="E20" s="6">
        <v>0</v>
      </c>
      <c r="F20" s="6">
        <v>1</v>
      </c>
      <c r="G20" s="6">
        <v>1</v>
      </c>
      <c r="H20" s="6">
        <v>0</v>
      </c>
      <c r="I20" s="6">
        <v>1</v>
      </c>
      <c r="J20" s="6">
        <v>0</v>
      </c>
      <c r="K20" s="6">
        <v>0</v>
      </c>
      <c r="L20" s="6">
        <v>1</v>
      </c>
      <c r="M20" s="6">
        <v>1</v>
      </c>
      <c r="N20" s="6">
        <v>0</v>
      </c>
      <c r="O20" s="6">
        <v>1</v>
      </c>
      <c r="P20" s="6">
        <v>1</v>
      </c>
      <c r="Q20" s="6">
        <v>1</v>
      </c>
      <c r="R20" s="6">
        <v>1</v>
      </c>
      <c r="S20" s="6">
        <v>0</v>
      </c>
      <c r="T20" s="6">
        <v>1</v>
      </c>
      <c r="U20" s="6">
        <v>0</v>
      </c>
      <c r="V20" s="2">
        <f t="shared" si="0"/>
        <v>12</v>
      </c>
      <c r="W20" s="2"/>
    </row>
    <row r="21" spans="1:23" x14ac:dyDescent="0.25">
      <c r="A21" s="4">
        <v>20</v>
      </c>
      <c r="B21" s="6">
        <v>1</v>
      </c>
      <c r="C21" s="6">
        <v>1</v>
      </c>
      <c r="D21" s="6">
        <v>1</v>
      </c>
      <c r="E21" s="6">
        <v>1</v>
      </c>
      <c r="F21" s="6">
        <v>1</v>
      </c>
      <c r="G21" s="6">
        <v>1</v>
      </c>
      <c r="H21" s="6">
        <v>1</v>
      </c>
      <c r="I21" s="6">
        <v>1</v>
      </c>
      <c r="J21" s="6">
        <v>1</v>
      </c>
      <c r="K21" s="6">
        <v>1</v>
      </c>
      <c r="L21" s="6">
        <v>1</v>
      </c>
      <c r="M21" s="6">
        <v>1</v>
      </c>
      <c r="N21" s="6">
        <v>1</v>
      </c>
      <c r="O21" s="6">
        <v>1</v>
      </c>
      <c r="P21" s="6">
        <v>1</v>
      </c>
      <c r="Q21" s="6">
        <v>1</v>
      </c>
      <c r="R21" s="6">
        <v>1</v>
      </c>
      <c r="S21" s="6">
        <v>1</v>
      </c>
      <c r="T21" s="6">
        <v>1</v>
      </c>
      <c r="U21" s="6">
        <v>1</v>
      </c>
      <c r="V21" s="2">
        <f t="shared" si="0"/>
        <v>20</v>
      </c>
      <c r="W21" s="2"/>
    </row>
    <row r="22" spans="1:23" x14ac:dyDescent="0.25">
      <c r="A22" s="4">
        <v>21</v>
      </c>
      <c r="B22" s="6">
        <v>1</v>
      </c>
      <c r="C22" s="6">
        <v>1</v>
      </c>
      <c r="D22" s="6">
        <v>0</v>
      </c>
      <c r="E22" s="6">
        <v>1</v>
      </c>
      <c r="F22" s="6">
        <v>1</v>
      </c>
      <c r="G22" s="6">
        <v>0</v>
      </c>
      <c r="H22" s="6">
        <v>0</v>
      </c>
      <c r="I22" s="6">
        <v>0</v>
      </c>
      <c r="J22" s="6">
        <v>1</v>
      </c>
      <c r="K22" s="6">
        <v>1</v>
      </c>
      <c r="L22" s="6">
        <v>1</v>
      </c>
      <c r="M22" s="6">
        <v>1</v>
      </c>
      <c r="N22" s="6">
        <v>1</v>
      </c>
      <c r="O22" s="6">
        <v>0</v>
      </c>
      <c r="P22" s="6">
        <v>0</v>
      </c>
      <c r="Q22" s="6">
        <v>0</v>
      </c>
      <c r="R22" s="6">
        <v>1</v>
      </c>
      <c r="S22" s="6">
        <v>1</v>
      </c>
      <c r="T22" s="6">
        <v>1</v>
      </c>
      <c r="U22" s="6">
        <v>0</v>
      </c>
      <c r="V22" s="2">
        <f t="shared" si="0"/>
        <v>12</v>
      </c>
      <c r="W22" s="2"/>
    </row>
    <row r="23" spans="1:23" x14ac:dyDescent="0.25">
      <c r="A23" s="4">
        <v>22</v>
      </c>
      <c r="B23" s="6">
        <v>1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>
        <v>1</v>
      </c>
      <c r="O23" s="6">
        <v>1</v>
      </c>
      <c r="P23" s="6">
        <v>1</v>
      </c>
      <c r="Q23" s="6">
        <v>1</v>
      </c>
      <c r="R23" s="6">
        <v>1</v>
      </c>
      <c r="S23" s="6">
        <v>1</v>
      </c>
      <c r="T23" s="6">
        <v>1</v>
      </c>
      <c r="U23" s="6">
        <v>1</v>
      </c>
      <c r="V23" s="2">
        <f t="shared" si="0"/>
        <v>20</v>
      </c>
      <c r="W23" s="2"/>
    </row>
    <row r="24" spans="1:23" x14ac:dyDescent="0.25">
      <c r="A24" s="4">
        <v>23</v>
      </c>
      <c r="B24" s="6">
        <v>1</v>
      </c>
      <c r="C24" s="6">
        <v>0</v>
      </c>
      <c r="D24" s="6">
        <v>1</v>
      </c>
      <c r="E24" s="6">
        <v>1</v>
      </c>
      <c r="F24" s="6">
        <v>1</v>
      </c>
      <c r="G24" s="6">
        <v>0</v>
      </c>
      <c r="H24" s="6">
        <v>1</v>
      </c>
      <c r="I24" s="6">
        <v>0</v>
      </c>
      <c r="J24" s="6">
        <v>1</v>
      </c>
      <c r="K24" s="6">
        <v>1</v>
      </c>
      <c r="L24" s="6">
        <v>0</v>
      </c>
      <c r="M24" s="6">
        <v>0</v>
      </c>
      <c r="N24" s="6">
        <v>1</v>
      </c>
      <c r="O24" s="6">
        <v>0</v>
      </c>
      <c r="P24" s="6">
        <v>1</v>
      </c>
      <c r="Q24" s="6">
        <v>0</v>
      </c>
      <c r="R24" s="6">
        <v>0</v>
      </c>
      <c r="S24" s="6">
        <v>0</v>
      </c>
      <c r="T24" s="6">
        <v>1</v>
      </c>
      <c r="U24" s="6">
        <v>0</v>
      </c>
      <c r="V24" s="2">
        <f t="shared" si="0"/>
        <v>10</v>
      </c>
      <c r="W24" s="2"/>
    </row>
    <row r="25" spans="1:23" x14ac:dyDescent="0.25">
      <c r="A25" s="7" t="s">
        <v>2</v>
      </c>
      <c r="B25" s="8">
        <f>CORREL(B2:B24,V2:V24)</f>
        <v>0.32879621354049038</v>
      </c>
      <c r="C25" s="12">
        <f>CORREL(C2:C24,V2:V24)</f>
        <v>0.51840741772263443</v>
      </c>
      <c r="D25" s="12">
        <f>CORREL(D2:D24,V2:V24)</f>
        <v>0.45653993143540389</v>
      </c>
      <c r="E25" s="12">
        <f>CORREL(E2:E24,V2:V24)</f>
        <v>0.48884891119852475</v>
      </c>
      <c r="F25" s="8">
        <f>CORREL(F2:F24,V2:V24)</f>
        <v>3.6523194514832283E-2</v>
      </c>
      <c r="G25" s="12">
        <f>CORREL(G2:G24,V2:V24)</f>
        <v>0.66084349717817636</v>
      </c>
      <c r="H25" s="12">
        <f>CORREL(H2:H24,V2:V24)</f>
        <v>0.53183653188488034</v>
      </c>
      <c r="I25" s="12">
        <f>CORREL(I2:I24,V2:V24)</f>
        <v>0.52095174618733053</v>
      </c>
      <c r="J25" s="12">
        <f>CORREL(J2:J24,V2:V24)</f>
        <v>0.50214662840586999</v>
      </c>
      <c r="K25" s="12">
        <f>CORREL(K2:K24,V2:V24)</f>
        <v>0.52115789096164566</v>
      </c>
      <c r="L25" s="8">
        <f>CORREL(L2:L24,V2:V24)</f>
        <v>0.19841150817098557</v>
      </c>
      <c r="M25" s="12">
        <f>CORREL(M2:M24,V2:V24)</f>
        <v>0.53183653188488034</v>
      </c>
      <c r="N25" s="12">
        <f>CORREL(N2:N24,V2:V24)</f>
        <v>0.47245672492685964</v>
      </c>
      <c r="O25" s="12">
        <f>CORREL(O2:O24,V2:V24)</f>
        <v>0.49179275118776694</v>
      </c>
      <c r="P25" s="12">
        <f>CORREL(P2:P24,V2:V24)</f>
        <v>0.55346687072476652</v>
      </c>
      <c r="Q25" s="8">
        <f>CORREL(Q2:Q24,V2:V24)</f>
        <v>0.23811742905129055</v>
      </c>
      <c r="R25" s="12">
        <f>CORREL(R2:R24,V2:V24)</f>
        <v>0.52115789096164566</v>
      </c>
      <c r="S25" s="12">
        <f>CORREL(S2:S24,V2:V24)</f>
        <v>0.48884891119852458</v>
      </c>
      <c r="T25" s="8">
        <f>CORREL(T2:T24,V2:V24)</f>
        <v>0.12173551697340203</v>
      </c>
      <c r="U25" s="12">
        <f>CORREL(U2:U24,V2:V24)</f>
        <v>0.54928826462699809</v>
      </c>
      <c r="V25" s="2"/>
      <c r="W25" s="2"/>
    </row>
    <row r="26" spans="1:23" x14ac:dyDescent="0.25">
      <c r="A26" s="7" t="s">
        <v>3</v>
      </c>
      <c r="B26" s="7">
        <v>0.41299999999999998</v>
      </c>
      <c r="C26" s="7">
        <v>0.41299999999999998</v>
      </c>
      <c r="D26" s="7">
        <v>0.41299999999999998</v>
      </c>
      <c r="E26" s="7">
        <v>0.41299999999999998</v>
      </c>
      <c r="F26" s="7">
        <v>0.41299999999999998</v>
      </c>
      <c r="G26" s="7">
        <v>0.41299999999999998</v>
      </c>
      <c r="H26" s="7">
        <v>0.41299999999999998</v>
      </c>
      <c r="I26" s="7">
        <v>0.41299999999999998</v>
      </c>
      <c r="J26" s="7">
        <v>0.41299999999999998</v>
      </c>
      <c r="K26" s="7">
        <v>0.41299999999999998</v>
      </c>
      <c r="L26" s="7">
        <v>0.41299999999999998</v>
      </c>
      <c r="M26" s="7">
        <v>0.41299999999999998</v>
      </c>
      <c r="N26" s="7">
        <v>0.41299999999999998</v>
      </c>
      <c r="O26" s="7">
        <v>0.41299999999999998</v>
      </c>
      <c r="P26" s="7">
        <v>0.41299999999999998</v>
      </c>
      <c r="Q26" s="7">
        <v>0.41299999999999998</v>
      </c>
      <c r="R26" s="7">
        <v>0.41299999999999998</v>
      </c>
      <c r="S26" s="7">
        <v>0.41299999999999998</v>
      </c>
      <c r="T26" s="7">
        <v>0.41299999999999998</v>
      </c>
      <c r="U26" s="7">
        <v>0.41299999999999998</v>
      </c>
      <c r="V26" s="2"/>
      <c r="W26" s="2"/>
    </row>
    <row r="27" spans="1:23" x14ac:dyDescent="0.25">
      <c r="A27" s="7" t="s">
        <v>4</v>
      </c>
      <c r="B27" s="13" t="str">
        <f t="shared" ref="B27:U27" si="1">IF(B25&gt;$B$26,"valid","Tidak Valid")</f>
        <v>Tidak Valid</v>
      </c>
      <c r="C27" s="7" t="str">
        <f t="shared" si="1"/>
        <v>valid</v>
      </c>
      <c r="D27" s="7" t="str">
        <f t="shared" si="1"/>
        <v>valid</v>
      </c>
      <c r="E27" s="7" t="str">
        <f t="shared" si="1"/>
        <v>valid</v>
      </c>
      <c r="F27" s="13" t="str">
        <f t="shared" si="1"/>
        <v>Tidak Valid</v>
      </c>
      <c r="G27" s="7" t="str">
        <f t="shared" si="1"/>
        <v>valid</v>
      </c>
      <c r="H27" s="7" t="str">
        <f t="shared" si="1"/>
        <v>valid</v>
      </c>
      <c r="I27" s="7" t="str">
        <f t="shared" si="1"/>
        <v>valid</v>
      </c>
      <c r="J27" s="7" t="str">
        <f t="shared" si="1"/>
        <v>valid</v>
      </c>
      <c r="K27" s="7" t="str">
        <f t="shared" si="1"/>
        <v>valid</v>
      </c>
      <c r="L27" s="13" t="str">
        <f t="shared" si="1"/>
        <v>Tidak Valid</v>
      </c>
      <c r="M27" s="7" t="str">
        <f t="shared" si="1"/>
        <v>valid</v>
      </c>
      <c r="N27" s="7" t="str">
        <f t="shared" si="1"/>
        <v>valid</v>
      </c>
      <c r="O27" s="7" t="str">
        <f t="shared" si="1"/>
        <v>valid</v>
      </c>
      <c r="P27" s="7" t="str">
        <f t="shared" si="1"/>
        <v>valid</v>
      </c>
      <c r="Q27" s="13" t="str">
        <f t="shared" si="1"/>
        <v>Tidak Valid</v>
      </c>
      <c r="R27" s="7" t="str">
        <f t="shared" si="1"/>
        <v>valid</v>
      </c>
      <c r="S27" s="7" t="str">
        <f t="shared" si="1"/>
        <v>valid</v>
      </c>
      <c r="T27" s="13" t="str">
        <f t="shared" si="1"/>
        <v>Tidak Valid</v>
      </c>
      <c r="U27" s="7" t="str">
        <f t="shared" si="1"/>
        <v>valid</v>
      </c>
      <c r="V27" s="2"/>
      <c r="W27" s="2"/>
    </row>
    <row r="28" spans="1:23" x14ac:dyDescent="0.25">
      <c r="A28" s="7" t="s">
        <v>5</v>
      </c>
      <c r="B28" s="8">
        <f t="shared" ref="B28:U28" si="2">VAR((B2:B24))</f>
        <v>8.3003952569169925E-2</v>
      </c>
      <c r="C28" s="8">
        <f t="shared" si="2"/>
        <v>0.22134387351778659</v>
      </c>
      <c r="D28" s="8">
        <f t="shared" si="2"/>
        <v>0.15019762845849804</v>
      </c>
      <c r="E28" s="8">
        <f t="shared" si="2"/>
        <v>0.15019762845849804</v>
      </c>
      <c r="F28" s="8">
        <f t="shared" si="2"/>
        <v>0.15019762845849804</v>
      </c>
      <c r="G28" s="8">
        <f t="shared" si="2"/>
        <v>0.20158102766798419</v>
      </c>
      <c r="H28" s="8">
        <f t="shared" si="2"/>
        <v>0.17786561264822132</v>
      </c>
      <c r="I28" s="8">
        <f t="shared" si="2"/>
        <v>0.23715415019762845</v>
      </c>
      <c r="J28" s="8">
        <f t="shared" si="2"/>
        <v>0.17786561264822132</v>
      </c>
      <c r="K28" s="8">
        <f t="shared" si="2"/>
        <v>0.15019762845849804</v>
      </c>
      <c r="L28" s="8">
        <f t="shared" si="2"/>
        <v>8.3003952569169925E-2</v>
      </c>
      <c r="M28" s="8">
        <f t="shared" si="2"/>
        <v>0.17786561264822132</v>
      </c>
      <c r="N28" s="8">
        <f t="shared" si="2"/>
        <v>0.17786561264822132</v>
      </c>
      <c r="O28" s="8">
        <f t="shared" si="2"/>
        <v>0.22134387351778659</v>
      </c>
      <c r="P28" s="8">
        <f t="shared" si="2"/>
        <v>0.15019762845849804</v>
      </c>
      <c r="Q28" s="8">
        <f t="shared" si="2"/>
        <v>0.23715415019762845</v>
      </c>
      <c r="R28" s="8">
        <f t="shared" si="2"/>
        <v>0.15019762845849804</v>
      </c>
      <c r="S28" s="8">
        <f t="shared" si="2"/>
        <v>0.15019762845849804</v>
      </c>
      <c r="T28" s="8">
        <f t="shared" si="2"/>
        <v>0.11857707509881427</v>
      </c>
      <c r="U28" s="8">
        <f t="shared" si="2"/>
        <v>0.20158102766798419</v>
      </c>
      <c r="V28" s="9">
        <f>SUM((B28:U28))</f>
        <v>3.3675889328063242</v>
      </c>
      <c r="W28" s="10" t="s">
        <v>6</v>
      </c>
    </row>
    <row r="29" spans="1:23" ht="15.75" x14ac:dyDescent="0.25">
      <c r="A29" s="14" t="s">
        <v>7</v>
      </c>
      <c r="B29" s="15">
        <f>20/19*(1-V28/V29)</f>
        <v>0.78363274713478359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0">
        <f>VAR(V2:V24)</f>
        <v>13.177865612648226</v>
      </c>
      <c r="W29" s="10" t="s">
        <v>8</v>
      </c>
    </row>
    <row r="30" spans="1:23" ht="15.75" x14ac:dyDescent="0.25">
      <c r="A30" s="14" t="s">
        <v>9</v>
      </c>
      <c r="B30" s="14" t="str">
        <f>IF(Q5&gt;B29,"RELIABEL","TIDAK RELIABEL")</f>
        <v>RELIABEL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3" spans="1:2" x14ac:dyDescent="0.25">
      <c r="A33" s="35" t="s">
        <v>17</v>
      </c>
      <c r="B33" s="1" t="s">
        <v>23</v>
      </c>
    </row>
    <row r="34" spans="1:2" x14ac:dyDescent="0.25">
      <c r="A34" s="35" t="s">
        <v>18</v>
      </c>
      <c r="B34" s="1" t="s">
        <v>24</v>
      </c>
    </row>
    <row r="35" spans="1:2" x14ac:dyDescent="0.25">
      <c r="A35" s="35" t="s">
        <v>19</v>
      </c>
      <c r="B35" s="1" t="s">
        <v>25</v>
      </c>
    </row>
    <row r="36" spans="1:2" x14ac:dyDescent="0.25">
      <c r="A36" s="35" t="s">
        <v>20</v>
      </c>
      <c r="B36" s="1" t="s">
        <v>26</v>
      </c>
    </row>
    <row r="37" spans="1:2" x14ac:dyDescent="0.25">
      <c r="A37" s="35" t="s">
        <v>21</v>
      </c>
      <c r="B37" s="1" t="s">
        <v>27</v>
      </c>
    </row>
    <row r="38" spans="1:2" x14ac:dyDescent="0.25">
      <c r="A38" s="35" t="s">
        <v>22</v>
      </c>
      <c r="B38" s="1" t="s">
        <v>28</v>
      </c>
    </row>
    <row r="39" spans="1:2" x14ac:dyDescent="0.25">
      <c r="A39" s="3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57F9-5F97-42AB-AF15-F094A8D6E522}">
  <dimension ref="A1:G18"/>
  <sheetViews>
    <sheetView workbookViewId="0">
      <selection activeCell="A16" sqref="A16:G18"/>
    </sheetView>
  </sheetViews>
  <sheetFormatPr defaultRowHeight="15" x14ac:dyDescent="0.25"/>
  <cols>
    <col min="1" max="1" width="11" customWidth="1"/>
    <col min="2" max="2" width="11.7109375" customWidth="1"/>
    <col min="3" max="3" width="10.140625" customWidth="1"/>
    <col min="4" max="4" width="14.5703125" customWidth="1"/>
    <col min="5" max="5" width="13.85546875" customWidth="1"/>
    <col min="6" max="6" width="10.140625" customWidth="1"/>
    <col min="7" max="7" width="10.42578125" customWidth="1"/>
  </cols>
  <sheetData>
    <row r="1" spans="1:7" ht="15.75" thickBot="1" x14ac:dyDescent="0.3">
      <c r="A1" s="16" t="s">
        <v>12</v>
      </c>
      <c r="B1" s="17" t="s">
        <v>13</v>
      </c>
      <c r="C1" s="17" t="s">
        <v>10</v>
      </c>
      <c r="D1" s="18" t="s">
        <v>11</v>
      </c>
    </row>
    <row r="2" spans="1:7" ht="15.75" thickBot="1" x14ac:dyDescent="0.3">
      <c r="A2" s="21">
        <v>40</v>
      </c>
      <c r="B2" s="23">
        <v>93</v>
      </c>
      <c r="C2" s="23">
        <v>67.44</v>
      </c>
      <c r="D2" s="24">
        <v>16.431999999999999</v>
      </c>
    </row>
    <row r="3" spans="1:7" ht="15.75" thickBot="1" x14ac:dyDescent="0.3">
      <c r="A3" s="29">
        <v>60</v>
      </c>
      <c r="B3" s="30">
        <v>93</v>
      </c>
      <c r="C3" s="30">
        <v>78.33</v>
      </c>
      <c r="D3" s="31">
        <v>9.8629999999999995</v>
      </c>
    </row>
    <row r="4" spans="1:7" x14ac:dyDescent="0.25">
      <c r="A4" s="27"/>
      <c r="B4" s="26"/>
      <c r="C4" s="28"/>
      <c r="D4" s="28"/>
    </row>
    <row r="8" spans="1:7" ht="15.75" thickBot="1" x14ac:dyDescent="0.3">
      <c r="A8" t="s">
        <v>69</v>
      </c>
      <c r="B8" s="19" t="s">
        <v>12</v>
      </c>
      <c r="C8" s="20" t="s">
        <v>13</v>
      </c>
      <c r="D8" s="25" t="s">
        <v>10</v>
      </c>
      <c r="E8" s="32" t="s">
        <v>11</v>
      </c>
    </row>
    <row r="9" spans="1:7" ht="15.75" thickBot="1" x14ac:dyDescent="0.3">
      <c r="A9" t="s">
        <v>14</v>
      </c>
      <c r="B9" s="22">
        <v>47</v>
      </c>
      <c r="C9" s="25">
        <v>100</v>
      </c>
      <c r="D9" s="34">
        <v>72</v>
      </c>
      <c r="E9" s="33">
        <v>14.552</v>
      </c>
    </row>
    <row r="10" spans="1:7" ht="15.75" thickBot="1" x14ac:dyDescent="0.3">
      <c r="A10" t="s">
        <v>15</v>
      </c>
      <c r="B10" s="29">
        <v>73</v>
      </c>
      <c r="C10" s="30">
        <v>100</v>
      </c>
      <c r="D10" s="30">
        <v>86.92</v>
      </c>
      <c r="E10" s="31">
        <v>8.6920000000000002</v>
      </c>
    </row>
    <row r="12" spans="1:7" ht="15.75" thickBot="1" x14ac:dyDescent="0.3">
      <c r="A12" t="s">
        <v>70</v>
      </c>
      <c r="B12" s="19" t="s">
        <v>12</v>
      </c>
      <c r="C12" s="20" t="s">
        <v>13</v>
      </c>
      <c r="D12" s="25" t="s">
        <v>10</v>
      </c>
      <c r="E12" s="32" t="s">
        <v>11</v>
      </c>
    </row>
    <row r="13" spans="1:7" ht="15.75" thickBot="1" x14ac:dyDescent="0.3">
      <c r="A13" t="s">
        <v>14</v>
      </c>
      <c r="B13" s="22">
        <v>27</v>
      </c>
      <c r="C13" s="25">
        <v>93</v>
      </c>
      <c r="D13" s="34">
        <v>66.92</v>
      </c>
      <c r="E13" s="33">
        <v>17.507000000000001</v>
      </c>
    </row>
    <row r="14" spans="1:7" ht="15.75" thickBot="1" x14ac:dyDescent="0.3">
      <c r="A14" t="s">
        <v>15</v>
      </c>
      <c r="B14" s="29">
        <v>60</v>
      </c>
      <c r="C14" s="30">
        <v>93</v>
      </c>
      <c r="D14" s="30">
        <v>78.58</v>
      </c>
      <c r="E14" s="31">
        <v>10.164</v>
      </c>
    </row>
    <row r="16" spans="1:7" ht="15.75" thickBot="1" x14ac:dyDescent="0.3">
      <c r="A16" t="s">
        <v>93</v>
      </c>
      <c r="B16" s="19" t="s">
        <v>73</v>
      </c>
      <c r="C16" s="19" t="s">
        <v>74</v>
      </c>
      <c r="D16" s="19" t="s">
        <v>75</v>
      </c>
      <c r="E16" s="19" t="s">
        <v>76</v>
      </c>
      <c r="F16" s="19" t="s">
        <v>77</v>
      </c>
      <c r="G16" s="19" t="s">
        <v>78</v>
      </c>
    </row>
    <row r="17" spans="1:7" x14ac:dyDescent="0.25">
      <c r="A17" t="s">
        <v>80</v>
      </c>
      <c r="B17" t="s">
        <v>86</v>
      </c>
      <c r="C17" t="s">
        <v>88</v>
      </c>
      <c r="D17" t="s">
        <v>89</v>
      </c>
      <c r="E17" t="s">
        <v>90</v>
      </c>
      <c r="F17" t="s">
        <v>91</v>
      </c>
      <c r="G17" t="s">
        <v>92</v>
      </c>
    </row>
    <row r="18" spans="1:7" x14ac:dyDescent="0.25">
      <c r="A18" t="s">
        <v>81</v>
      </c>
      <c r="B18" t="s">
        <v>82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</row>
  </sheetData>
  <conditionalFormatting sqref="A16:G1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{8B7B89C7-BFE5-4608-B829-469316C40CE1}</x14:id>
        </ext>
      </extLst>
    </cfRule>
  </conditionalFormatting>
  <pageMargins left="0.7" right="0.7" top="0.75" bottom="0.75" header="0.3" footer="0.3"/>
  <pageSetup orientation="portrait" r:id="rId1"/>
  <tableParts count="4">
    <tablePart r:id="rId2"/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7B89C7-BFE5-4608-B829-469316C40C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A16:G18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A3341-CE14-4D8E-B0A9-9E750F769C2F}">
  <dimension ref="A1:AC55"/>
  <sheetViews>
    <sheetView tabSelected="1" zoomScale="110" zoomScaleNormal="110" workbookViewId="0">
      <selection activeCell="AA17" sqref="AA17"/>
    </sheetView>
  </sheetViews>
  <sheetFormatPr defaultRowHeight="15" x14ac:dyDescent="0.25"/>
  <cols>
    <col min="12" max="12" width="11.7109375" customWidth="1"/>
  </cols>
  <sheetData>
    <row r="1" spans="1:20" x14ac:dyDescent="0.25">
      <c r="A1" s="1" t="s">
        <v>29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65</v>
      </c>
      <c r="O1" t="s">
        <v>66</v>
      </c>
      <c r="P1" t="s">
        <v>67</v>
      </c>
    </row>
    <row r="2" spans="1:20" x14ac:dyDescent="0.25">
      <c r="A2" s="1" t="s">
        <v>16</v>
      </c>
      <c r="B2">
        <v>1</v>
      </c>
      <c r="C2">
        <v>1</v>
      </c>
      <c r="D2">
        <v>1</v>
      </c>
      <c r="E2">
        <v>1</v>
      </c>
      <c r="F2">
        <v>0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0</v>
      </c>
      <c r="N2">
        <v>1</v>
      </c>
      <c r="O2">
        <v>0</v>
      </c>
      <c r="P2">
        <v>0</v>
      </c>
    </row>
    <row r="3" spans="1:20" x14ac:dyDescent="0.25">
      <c r="A3" s="1" t="s">
        <v>30</v>
      </c>
      <c r="B3">
        <v>1</v>
      </c>
      <c r="C3">
        <v>1</v>
      </c>
      <c r="D3">
        <v>1</v>
      </c>
      <c r="E3">
        <v>1</v>
      </c>
      <c r="F3">
        <v>1</v>
      </c>
      <c r="G3">
        <v>0</v>
      </c>
      <c r="H3">
        <v>1</v>
      </c>
      <c r="I3">
        <v>0</v>
      </c>
      <c r="J3">
        <v>0</v>
      </c>
      <c r="K3">
        <v>0</v>
      </c>
      <c r="L3">
        <v>1</v>
      </c>
      <c r="M3">
        <v>0</v>
      </c>
      <c r="N3">
        <v>1</v>
      </c>
      <c r="O3">
        <v>0</v>
      </c>
      <c r="P3">
        <v>0</v>
      </c>
    </row>
    <row r="4" spans="1:20" x14ac:dyDescent="0.25">
      <c r="A4" s="1" t="s">
        <v>31</v>
      </c>
      <c r="B4">
        <v>0</v>
      </c>
      <c r="C4">
        <v>1</v>
      </c>
      <c r="D4">
        <v>1</v>
      </c>
      <c r="E4">
        <v>0</v>
      </c>
      <c r="F4">
        <v>1</v>
      </c>
      <c r="G4">
        <v>0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0</v>
      </c>
      <c r="P4">
        <v>0</v>
      </c>
      <c r="S4" t="s">
        <v>16</v>
      </c>
      <c r="T4">
        <f>AVERAGE(B27:D27)</f>
        <v>17.333333333333332</v>
      </c>
    </row>
    <row r="5" spans="1:20" x14ac:dyDescent="0.25">
      <c r="A5" s="1" t="s">
        <v>32</v>
      </c>
      <c r="B5">
        <v>1</v>
      </c>
      <c r="C5">
        <v>0</v>
      </c>
      <c r="D5">
        <v>0</v>
      </c>
      <c r="E5">
        <v>0</v>
      </c>
      <c r="F5">
        <v>1</v>
      </c>
      <c r="G5">
        <v>1</v>
      </c>
      <c r="H5">
        <v>0</v>
      </c>
      <c r="I5">
        <v>1</v>
      </c>
      <c r="J5">
        <v>1</v>
      </c>
      <c r="K5">
        <v>0</v>
      </c>
      <c r="L5">
        <v>1</v>
      </c>
      <c r="M5">
        <v>0</v>
      </c>
      <c r="N5">
        <v>1</v>
      </c>
      <c r="O5">
        <v>1</v>
      </c>
      <c r="P5">
        <v>1</v>
      </c>
      <c r="S5" t="s">
        <v>30</v>
      </c>
      <c r="T5">
        <f>AVERAGE(E27:F27)</f>
        <v>18.5</v>
      </c>
    </row>
    <row r="6" spans="1:20" x14ac:dyDescent="0.25">
      <c r="A6" s="1" t="s">
        <v>33</v>
      </c>
      <c r="B6">
        <v>1</v>
      </c>
      <c r="C6">
        <v>0</v>
      </c>
      <c r="D6">
        <v>1</v>
      </c>
      <c r="E6">
        <v>1</v>
      </c>
      <c r="F6">
        <v>1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  <c r="M6">
        <v>0</v>
      </c>
      <c r="N6">
        <v>0</v>
      </c>
      <c r="O6">
        <v>0</v>
      </c>
      <c r="P6">
        <v>0</v>
      </c>
      <c r="S6" t="s">
        <v>31</v>
      </c>
      <c r="T6">
        <f>AVERAGE(G27:I27)</f>
        <v>19</v>
      </c>
    </row>
    <row r="7" spans="1:20" x14ac:dyDescent="0.25">
      <c r="A7" s="1" t="s">
        <v>34</v>
      </c>
      <c r="B7">
        <v>0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</v>
      </c>
      <c r="N7">
        <v>1</v>
      </c>
      <c r="O7">
        <v>1</v>
      </c>
      <c r="P7">
        <v>1</v>
      </c>
      <c r="S7" t="s">
        <v>32</v>
      </c>
      <c r="T7">
        <f>AVERAGE(J27:L27)</f>
        <v>16</v>
      </c>
    </row>
    <row r="8" spans="1:20" x14ac:dyDescent="0.25">
      <c r="A8" s="1" t="s">
        <v>35</v>
      </c>
      <c r="B8">
        <v>0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  <c r="J8">
        <v>0</v>
      </c>
      <c r="K8">
        <v>0</v>
      </c>
      <c r="L8">
        <v>1</v>
      </c>
      <c r="M8">
        <v>1</v>
      </c>
      <c r="N8">
        <v>0</v>
      </c>
      <c r="O8">
        <v>0</v>
      </c>
      <c r="P8">
        <v>0</v>
      </c>
      <c r="S8" t="s">
        <v>33</v>
      </c>
      <c r="T8">
        <f>AVERAGE(M27:N27)</f>
        <v>12.5</v>
      </c>
    </row>
    <row r="9" spans="1:20" x14ac:dyDescent="0.25">
      <c r="A9" s="1" t="s">
        <v>36</v>
      </c>
      <c r="B9">
        <v>1</v>
      </c>
      <c r="C9">
        <v>0</v>
      </c>
      <c r="D9">
        <v>1</v>
      </c>
      <c r="E9">
        <v>1</v>
      </c>
      <c r="F9">
        <v>1</v>
      </c>
      <c r="G9">
        <v>0</v>
      </c>
      <c r="H9">
        <v>1</v>
      </c>
      <c r="I9">
        <v>1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0</v>
      </c>
      <c r="S9" t="s">
        <v>34</v>
      </c>
      <c r="T9">
        <f>AVERAGE(O27:P27)</f>
        <v>16</v>
      </c>
    </row>
    <row r="10" spans="1:20" x14ac:dyDescent="0.25">
      <c r="A10" s="1" t="s">
        <v>37</v>
      </c>
      <c r="B10">
        <v>1</v>
      </c>
      <c r="C10">
        <v>1</v>
      </c>
      <c r="D10">
        <v>1</v>
      </c>
      <c r="E10">
        <v>1</v>
      </c>
      <c r="F10">
        <v>0</v>
      </c>
      <c r="G10">
        <v>1</v>
      </c>
      <c r="H10">
        <v>1</v>
      </c>
      <c r="I10">
        <v>1</v>
      </c>
      <c r="J10">
        <v>0</v>
      </c>
      <c r="K10">
        <v>1</v>
      </c>
      <c r="L10">
        <v>1</v>
      </c>
      <c r="M10">
        <v>0</v>
      </c>
      <c r="N10">
        <v>0</v>
      </c>
      <c r="O10">
        <v>1</v>
      </c>
      <c r="P10">
        <v>0</v>
      </c>
    </row>
    <row r="11" spans="1:20" x14ac:dyDescent="0.25">
      <c r="A11" s="1" t="s">
        <v>38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</v>
      </c>
      <c r="M11">
        <v>1</v>
      </c>
      <c r="N11">
        <v>1</v>
      </c>
      <c r="O11">
        <v>1</v>
      </c>
      <c r="P11">
        <v>1</v>
      </c>
    </row>
    <row r="12" spans="1:20" x14ac:dyDescent="0.25">
      <c r="A12" s="1" t="s">
        <v>39</v>
      </c>
      <c r="B12">
        <v>1</v>
      </c>
      <c r="C12">
        <v>1</v>
      </c>
      <c r="D12">
        <v>0</v>
      </c>
      <c r="E12">
        <v>1</v>
      </c>
      <c r="F12">
        <v>0</v>
      </c>
      <c r="G12">
        <v>1</v>
      </c>
      <c r="H12">
        <v>1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  <c r="O12">
        <v>1</v>
      </c>
      <c r="P12">
        <v>1</v>
      </c>
    </row>
    <row r="13" spans="1:20" x14ac:dyDescent="0.25">
      <c r="A13" s="1" t="s">
        <v>40</v>
      </c>
      <c r="B13">
        <v>0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1</v>
      </c>
      <c r="P13">
        <v>1</v>
      </c>
    </row>
    <row r="14" spans="1:20" x14ac:dyDescent="0.25">
      <c r="A14" s="1" t="s">
        <v>41</v>
      </c>
      <c r="B14">
        <v>0</v>
      </c>
      <c r="C14">
        <v>1</v>
      </c>
      <c r="D14">
        <v>1</v>
      </c>
      <c r="E14">
        <v>1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1</v>
      </c>
      <c r="P14">
        <v>1</v>
      </c>
    </row>
    <row r="15" spans="1:20" x14ac:dyDescent="0.25">
      <c r="A15" s="1" t="s">
        <v>52</v>
      </c>
      <c r="B15">
        <v>1</v>
      </c>
      <c r="C15">
        <v>0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0</v>
      </c>
      <c r="K15">
        <v>0</v>
      </c>
      <c r="L15">
        <v>1</v>
      </c>
      <c r="M15">
        <v>0</v>
      </c>
      <c r="N15">
        <v>1</v>
      </c>
      <c r="O15">
        <v>1</v>
      </c>
      <c r="P15">
        <v>1</v>
      </c>
    </row>
    <row r="16" spans="1:20" x14ac:dyDescent="0.25">
      <c r="A16" s="1" t="s">
        <v>42</v>
      </c>
      <c r="B16">
        <v>0</v>
      </c>
      <c r="C16">
        <v>1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0</v>
      </c>
      <c r="O16">
        <v>1</v>
      </c>
      <c r="P16">
        <v>1</v>
      </c>
    </row>
    <row r="17" spans="1:29" x14ac:dyDescent="0.25">
      <c r="A17" s="1" t="s">
        <v>43</v>
      </c>
      <c r="B17">
        <v>0</v>
      </c>
      <c r="C17">
        <v>0</v>
      </c>
      <c r="D17">
        <v>0</v>
      </c>
      <c r="E17">
        <v>0</v>
      </c>
      <c r="F17">
        <v>1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1</v>
      </c>
      <c r="O17">
        <v>0</v>
      </c>
      <c r="P17">
        <v>0</v>
      </c>
    </row>
    <row r="18" spans="1:29" x14ac:dyDescent="0.25">
      <c r="A18" s="1" t="s">
        <v>44</v>
      </c>
      <c r="B18">
        <v>0</v>
      </c>
      <c r="C18">
        <v>0</v>
      </c>
      <c r="D18">
        <v>0</v>
      </c>
      <c r="E18">
        <v>1</v>
      </c>
      <c r="F18">
        <v>1</v>
      </c>
      <c r="G18">
        <v>0</v>
      </c>
      <c r="H18">
        <v>1</v>
      </c>
      <c r="I18">
        <v>1</v>
      </c>
      <c r="J18">
        <v>0</v>
      </c>
      <c r="K18">
        <v>0</v>
      </c>
      <c r="L18">
        <v>0</v>
      </c>
      <c r="M18">
        <v>1</v>
      </c>
      <c r="N18">
        <v>0</v>
      </c>
      <c r="O18">
        <v>1</v>
      </c>
      <c r="P18">
        <v>1</v>
      </c>
    </row>
    <row r="19" spans="1:29" x14ac:dyDescent="0.25">
      <c r="A19" s="1" t="s">
        <v>45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0</v>
      </c>
      <c r="N19">
        <v>0</v>
      </c>
      <c r="O19">
        <v>1</v>
      </c>
      <c r="P19">
        <v>0</v>
      </c>
    </row>
    <row r="20" spans="1:29" ht="15.75" thickBot="1" x14ac:dyDescent="0.3">
      <c r="A20" s="1" t="s">
        <v>46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0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</row>
    <row r="21" spans="1:29" ht="15.75" thickBot="1" x14ac:dyDescent="0.3">
      <c r="A21" s="1" t="s">
        <v>47</v>
      </c>
      <c r="B21">
        <v>1</v>
      </c>
      <c r="C21">
        <v>1</v>
      </c>
      <c r="D21">
        <v>1</v>
      </c>
      <c r="E21">
        <v>1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1</v>
      </c>
      <c r="M21">
        <v>0</v>
      </c>
      <c r="N21">
        <v>0</v>
      </c>
      <c r="O21">
        <v>1</v>
      </c>
      <c r="P21">
        <v>1</v>
      </c>
      <c r="W21" s="38"/>
      <c r="X21" s="37"/>
      <c r="Y21" s="46"/>
      <c r="Z21" s="46"/>
      <c r="AA21" s="48"/>
      <c r="AB21" s="48"/>
      <c r="AC21" s="49"/>
    </row>
    <row r="22" spans="1:29" x14ac:dyDescent="0.25">
      <c r="A22" s="1" t="s">
        <v>48</v>
      </c>
      <c r="B22">
        <v>1</v>
      </c>
      <c r="C22">
        <v>0</v>
      </c>
      <c r="D22">
        <v>1</v>
      </c>
      <c r="E22">
        <v>1</v>
      </c>
      <c r="F22">
        <v>0</v>
      </c>
      <c r="G22">
        <v>0</v>
      </c>
      <c r="H22">
        <v>1</v>
      </c>
      <c r="I22">
        <v>1</v>
      </c>
      <c r="J22">
        <v>0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W22" s="39"/>
      <c r="X22" s="40"/>
      <c r="Y22" s="40"/>
      <c r="Z22" s="40"/>
      <c r="AA22" s="40"/>
      <c r="AB22" s="40"/>
      <c r="AC22" s="41"/>
    </row>
    <row r="23" spans="1:29" x14ac:dyDescent="0.25">
      <c r="A23" s="1" t="s">
        <v>49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1</v>
      </c>
      <c r="M23">
        <v>1</v>
      </c>
      <c r="N23">
        <v>1</v>
      </c>
      <c r="O23">
        <v>1</v>
      </c>
      <c r="P23">
        <v>0</v>
      </c>
      <c r="W23" s="42"/>
      <c r="X23" s="43"/>
      <c r="Y23" s="43"/>
      <c r="Z23" s="43"/>
      <c r="AA23" s="43"/>
      <c r="AB23" s="43"/>
      <c r="AC23" s="44"/>
    </row>
    <row r="24" spans="1:29" x14ac:dyDescent="0.25">
      <c r="A24" s="1" t="s">
        <v>50</v>
      </c>
      <c r="B24">
        <v>0</v>
      </c>
      <c r="C24">
        <v>0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</row>
    <row r="25" spans="1:29" x14ac:dyDescent="0.25">
      <c r="A25" s="1" t="s">
        <v>51</v>
      </c>
      <c r="B25">
        <v>1</v>
      </c>
      <c r="C25">
        <v>1</v>
      </c>
      <c r="D25">
        <v>1</v>
      </c>
      <c r="E25">
        <v>1</v>
      </c>
      <c r="F25">
        <v>0</v>
      </c>
      <c r="G25">
        <v>0</v>
      </c>
      <c r="H25">
        <v>1</v>
      </c>
      <c r="I25">
        <v>1</v>
      </c>
      <c r="J25">
        <v>1</v>
      </c>
      <c r="K25">
        <v>1</v>
      </c>
      <c r="L25">
        <v>0</v>
      </c>
      <c r="M25">
        <v>1</v>
      </c>
      <c r="N25">
        <v>0</v>
      </c>
      <c r="O25">
        <v>1</v>
      </c>
      <c r="P25">
        <v>1</v>
      </c>
    </row>
    <row r="26" spans="1:29" x14ac:dyDescent="0.25">
      <c r="A26" s="1" t="s">
        <v>68</v>
      </c>
      <c r="B26">
        <v>1</v>
      </c>
      <c r="C26">
        <v>0</v>
      </c>
      <c r="D26">
        <v>1</v>
      </c>
      <c r="E26">
        <v>1</v>
      </c>
      <c r="F26">
        <v>0</v>
      </c>
      <c r="G26">
        <v>1</v>
      </c>
      <c r="H26">
        <v>0</v>
      </c>
      <c r="I26">
        <v>1</v>
      </c>
      <c r="J26">
        <v>1</v>
      </c>
      <c r="K26">
        <v>1</v>
      </c>
      <c r="L26">
        <v>0</v>
      </c>
      <c r="M26">
        <v>1</v>
      </c>
      <c r="N26">
        <v>1</v>
      </c>
      <c r="O26">
        <v>0</v>
      </c>
      <c r="P26">
        <v>1</v>
      </c>
    </row>
    <row r="27" spans="1:29" x14ac:dyDescent="0.25">
      <c r="A27" s="36" t="s">
        <v>94</v>
      </c>
      <c r="B27">
        <f>SUM(B2:B26)</f>
        <v>16</v>
      </c>
      <c r="C27">
        <f t="shared" ref="C27:P27" si="0">SUM(C2:C26)</f>
        <v>16</v>
      </c>
      <c r="D27">
        <f t="shared" si="0"/>
        <v>20</v>
      </c>
      <c r="E27">
        <f t="shared" si="0"/>
        <v>22</v>
      </c>
      <c r="F27">
        <f t="shared" si="0"/>
        <v>15</v>
      </c>
      <c r="G27">
        <f t="shared" si="0"/>
        <v>16</v>
      </c>
      <c r="H27">
        <f t="shared" si="0"/>
        <v>20</v>
      </c>
      <c r="I27">
        <f t="shared" si="0"/>
        <v>21</v>
      </c>
      <c r="J27">
        <f t="shared" si="0"/>
        <v>13</v>
      </c>
      <c r="K27">
        <f t="shared" si="0"/>
        <v>16</v>
      </c>
      <c r="L27">
        <f t="shared" si="0"/>
        <v>19</v>
      </c>
      <c r="M27">
        <f t="shared" si="0"/>
        <v>12</v>
      </c>
      <c r="N27">
        <f t="shared" si="0"/>
        <v>13</v>
      </c>
      <c r="O27">
        <f t="shared" si="0"/>
        <v>17</v>
      </c>
      <c r="P27">
        <f t="shared" si="0"/>
        <v>15</v>
      </c>
    </row>
    <row r="29" spans="1:29" x14ac:dyDescent="0.25">
      <c r="A29" s="1" t="s">
        <v>29</v>
      </c>
      <c r="B29" t="s">
        <v>53</v>
      </c>
      <c r="C29" t="s">
        <v>54</v>
      </c>
      <c r="D29" t="s">
        <v>55</v>
      </c>
      <c r="E29" t="s">
        <v>56</v>
      </c>
      <c r="F29" t="s">
        <v>57</v>
      </c>
      <c r="G29" t="s">
        <v>58</v>
      </c>
      <c r="H29" t="s">
        <v>59</v>
      </c>
      <c r="I29" t="s">
        <v>60</v>
      </c>
      <c r="J29" t="s">
        <v>61</v>
      </c>
      <c r="K29" t="s">
        <v>62</v>
      </c>
      <c r="L29" t="s">
        <v>63</v>
      </c>
      <c r="M29" t="s">
        <v>64</v>
      </c>
      <c r="N29" t="s">
        <v>65</v>
      </c>
      <c r="O29" t="s">
        <v>66</v>
      </c>
      <c r="P29" t="s">
        <v>67</v>
      </c>
      <c r="S29" t="s">
        <v>16</v>
      </c>
      <c r="T29">
        <f>AVERAGE(B55:D55)</f>
        <v>20.666666666666668</v>
      </c>
    </row>
    <row r="30" spans="1:29" x14ac:dyDescent="0.25">
      <c r="A30" s="1" t="s">
        <v>16</v>
      </c>
      <c r="B30">
        <v>0</v>
      </c>
      <c r="C30">
        <v>1</v>
      </c>
      <c r="D30">
        <v>1</v>
      </c>
      <c r="E30">
        <v>0</v>
      </c>
      <c r="F30">
        <v>0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S30" t="s">
        <v>30</v>
      </c>
      <c r="T30">
        <f>AVERAGE(E55:F55)</f>
        <v>18</v>
      </c>
    </row>
    <row r="31" spans="1:29" x14ac:dyDescent="0.25">
      <c r="A31" s="1" t="s">
        <v>30</v>
      </c>
      <c r="B31">
        <v>1</v>
      </c>
      <c r="C31">
        <v>1</v>
      </c>
      <c r="D31">
        <v>1</v>
      </c>
      <c r="E31">
        <v>1</v>
      </c>
      <c r="F31">
        <v>0</v>
      </c>
      <c r="G31">
        <v>0</v>
      </c>
      <c r="H31">
        <v>1</v>
      </c>
      <c r="I31">
        <v>1</v>
      </c>
      <c r="J31">
        <v>0</v>
      </c>
      <c r="K31">
        <v>1</v>
      </c>
      <c r="L31">
        <v>1</v>
      </c>
      <c r="M31">
        <v>0</v>
      </c>
      <c r="N31">
        <v>1</v>
      </c>
      <c r="O31">
        <v>0</v>
      </c>
      <c r="P31">
        <v>1</v>
      </c>
      <c r="S31" t="s">
        <v>31</v>
      </c>
      <c r="T31">
        <f>AVERAGE(G55:I55)</f>
        <v>19.666666666666668</v>
      </c>
    </row>
    <row r="32" spans="1:29" x14ac:dyDescent="0.25">
      <c r="A32" s="1" t="s">
        <v>31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0</v>
      </c>
      <c r="P32">
        <v>0</v>
      </c>
      <c r="S32" t="s">
        <v>32</v>
      </c>
      <c r="T32">
        <f>AVERAGE(J55:L55)</f>
        <v>17</v>
      </c>
    </row>
    <row r="33" spans="1:20" x14ac:dyDescent="0.25">
      <c r="A33" s="1" t="s">
        <v>32</v>
      </c>
      <c r="B33">
        <v>1</v>
      </c>
      <c r="C33">
        <v>0</v>
      </c>
      <c r="D33">
        <v>0</v>
      </c>
      <c r="E33">
        <v>1</v>
      </c>
      <c r="F33">
        <v>1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1</v>
      </c>
      <c r="S33" t="s">
        <v>33</v>
      </c>
      <c r="T33">
        <f>AVERAGE(M55:N55)</f>
        <v>15.5</v>
      </c>
    </row>
    <row r="34" spans="1:20" x14ac:dyDescent="0.25">
      <c r="A34" s="1" t="s">
        <v>33</v>
      </c>
      <c r="B34">
        <v>1</v>
      </c>
      <c r="C34">
        <v>1</v>
      </c>
      <c r="D34">
        <v>1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1</v>
      </c>
      <c r="L34">
        <v>1</v>
      </c>
      <c r="M34">
        <v>1</v>
      </c>
      <c r="N34">
        <v>0</v>
      </c>
      <c r="O34">
        <v>1</v>
      </c>
      <c r="P34">
        <v>0</v>
      </c>
      <c r="S34" t="s">
        <v>34</v>
      </c>
      <c r="T34">
        <f>AVERAGE(O55:P55)</f>
        <v>15.5</v>
      </c>
    </row>
    <row r="35" spans="1:20" x14ac:dyDescent="0.25">
      <c r="A35" s="1" t="s">
        <v>34</v>
      </c>
      <c r="B35">
        <v>1</v>
      </c>
      <c r="C35">
        <v>0</v>
      </c>
      <c r="D35">
        <v>1</v>
      </c>
      <c r="E35">
        <v>0</v>
      </c>
      <c r="F35">
        <v>0</v>
      </c>
      <c r="G35">
        <v>1</v>
      </c>
      <c r="H35">
        <v>1</v>
      </c>
      <c r="I35">
        <v>1</v>
      </c>
      <c r="J35">
        <v>1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20" x14ac:dyDescent="0.25">
      <c r="A36" s="1" t="s">
        <v>35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20" x14ac:dyDescent="0.25">
      <c r="A37" s="1" t="s">
        <v>36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</row>
    <row r="38" spans="1:20" x14ac:dyDescent="0.25">
      <c r="A38" s="1" t="s">
        <v>37</v>
      </c>
      <c r="B38">
        <v>1</v>
      </c>
      <c r="C38">
        <v>0</v>
      </c>
      <c r="D38">
        <v>1</v>
      </c>
      <c r="E38">
        <v>1</v>
      </c>
      <c r="F38">
        <v>1</v>
      </c>
      <c r="G38">
        <v>0</v>
      </c>
      <c r="H38">
        <v>1</v>
      </c>
      <c r="I38">
        <v>1</v>
      </c>
      <c r="J38">
        <v>0</v>
      </c>
      <c r="K38">
        <v>1</v>
      </c>
      <c r="L38">
        <v>1</v>
      </c>
      <c r="M38">
        <v>0</v>
      </c>
      <c r="N38">
        <v>1</v>
      </c>
      <c r="O38">
        <v>1</v>
      </c>
      <c r="P38">
        <v>0</v>
      </c>
    </row>
    <row r="39" spans="1:20" x14ac:dyDescent="0.25">
      <c r="A39" s="1" t="s">
        <v>38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0</v>
      </c>
      <c r="K39">
        <v>0</v>
      </c>
      <c r="L39">
        <v>1</v>
      </c>
      <c r="M39">
        <v>1</v>
      </c>
      <c r="N39">
        <v>1</v>
      </c>
      <c r="O39">
        <v>1</v>
      </c>
      <c r="P39">
        <v>1</v>
      </c>
    </row>
    <row r="40" spans="1:20" x14ac:dyDescent="0.25">
      <c r="A40" s="1" t="s">
        <v>39</v>
      </c>
      <c r="B40">
        <v>1</v>
      </c>
      <c r="C40">
        <v>1</v>
      </c>
      <c r="D40">
        <v>1</v>
      </c>
      <c r="E40">
        <v>1</v>
      </c>
      <c r="F40">
        <v>0</v>
      </c>
      <c r="G40">
        <v>1</v>
      </c>
      <c r="H40">
        <v>1</v>
      </c>
      <c r="I40">
        <v>1</v>
      </c>
      <c r="J40">
        <v>0</v>
      </c>
      <c r="K40">
        <v>1</v>
      </c>
      <c r="L40">
        <v>1</v>
      </c>
      <c r="M40">
        <v>0</v>
      </c>
      <c r="N40">
        <v>0</v>
      </c>
      <c r="O40">
        <v>1</v>
      </c>
      <c r="P40">
        <v>1</v>
      </c>
    </row>
    <row r="41" spans="1:20" x14ac:dyDescent="0.25">
      <c r="A41" s="1" t="s">
        <v>40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0</v>
      </c>
      <c r="N41">
        <v>0</v>
      </c>
      <c r="O41">
        <v>0</v>
      </c>
      <c r="P41">
        <v>1</v>
      </c>
    </row>
    <row r="42" spans="1:20" x14ac:dyDescent="0.25">
      <c r="A42" s="1" t="s">
        <v>41</v>
      </c>
      <c r="B42">
        <v>1</v>
      </c>
      <c r="C42">
        <v>1</v>
      </c>
      <c r="D42">
        <v>1</v>
      </c>
      <c r="E42">
        <v>1</v>
      </c>
      <c r="F42">
        <v>1</v>
      </c>
      <c r="G42">
        <v>0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</row>
    <row r="43" spans="1:20" x14ac:dyDescent="0.25">
      <c r="A43" s="1" t="s">
        <v>52</v>
      </c>
      <c r="B43">
        <v>1</v>
      </c>
      <c r="C43">
        <v>1</v>
      </c>
      <c r="D43">
        <v>1</v>
      </c>
      <c r="E43">
        <v>1</v>
      </c>
      <c r="F43">
        <v>1</v>
      </c>
      <c r="G43">
        <v>0</v>
      </c>
      <c r="H43">
        <v>1</v>
      </c>
      <c r="I43">
        <v>1</v>
      </c>
      <c r="J43">
        <v>0</v>
      </c>
      <c r="K43">
        <v>0</v>
      </c>
      <c r="L43">
        <v>1</v>
      </c>
      <c r="M43">
        <v>0</v>
      </c>
      <c r="N43">
        <v>1</v>
      </c>
      <c r="O43">
        <v>1</v>
      </c>
      <c r="P43">
        <v>1</v>
      </c>
    </row>
    <row r="44" spans="1:20" x14ac:dyDescent="0.25">
      <c r="A44" s="1" t="s">
        <v>42</v>
      </c>
      <c r="B44">
        <v>0</v>
      </c>
      <c r="C44">
        <v>1</v>
      </c>
      <c r="D44">
        <v>1</v>
      </c>
      <c r="E44">
        <v>1</v>
      </c>
      <c r="F44">
        <v>1</v>
      </c>
      <c r="G44">
        <v>0</v>
      </c>
      <c r="H44">
        <v>1</v>
      </c>
      <c r="I44">
        <v>1</v>
      </c>
      <c r="J44">
        <v>0</v>
      </c>
      <c r="K44">
        <v>0</v>
      </c>
      <c r="L44">
        <v>1</v>
      </c>
      <c r="M44">
        <v>1</v>
      </c>
      <c r="N44">
        <v>1</v>
      </c>
      <c r="O44">
        <v>1</v>
      </c>
      <c r="P44">
        <v>1</v>
      </c>
    </row>
    <row r="45" spans="1:20" x14ac:dyDescent="0.25">
      <c r="A45" s="1" t="s">
        <v>43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</row>
    <row r="46" spans="1:20" x14ac:dyDescent="0.25">
      <c r="A46" s="1" t="s">
        <v>44</v>
      </c>
      <c r="B46">
        <v>0</v>
      </c>
      <c r="C46">
        <v>0</v>
      </c>
      <c r="D46">
        <v>1</v>
      </c>
      <c r="E46">
        <v>1</v>
      </c>
      <c r="F46">
        <v>0</v>
      </c>
      <c r="G46">
        <v>1</v>
      </c>
      <c r="H46">
        <v>1</v>
      </c>
      <c r="I46">
        <v>1</v>
      </c>
      <c r="J46">
        <v>0</v>
      </c>
      <c r="K46">
        <v>1</v>
      </c>
      <c r="L46">
        <v>1</v>
      </c>
      <c r="M46">
        <v>0</v>
      </c>
      <c r="N46">
        <v>1</v>
      </c>
      <c r="O46">
        <v>1</v>
      </c>
      <c r="P46">
        <v>0</v>
      </c>
    </row>
    <row r="47" spans="1:20" x14ac:dyDescent="0.25">
      <c r="A47" s="1" t="s">
        <v>45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0</v>
      </c>
      <c r="N47">
        <v>0</v>
      </c>
      <c r="O47">
        <v>1</v>
      </c>
      <c r="P47">
        <v>1</v>
      </c>
    </row>
    <row r="48" spans="1:20" x14ac:dyDescent="0.25">
      <c r="A48" s="1" t="s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</row>
    <row r="49" spans="1:16" x14ac:dyDescent="0.25">
      <c r="A49" s="1" t="s">
        <v>47</v>
      </c>
      <c r="B49">
        <v>0</v>
      </c>
      <c r="C49">
        <v>0</v>
      </c>
      <c r="D49">
        <v>1</v>
      </c>
      <c r="E49">
        <v>0</v>
      </c>
      <c r="F49">
        <v>0</v>
      </c>
      <c r="G49">
        <v>1</v>
      </c>
      <c r="H49">
        <v>1</v>
      </c>
      <c r="I49">
        <v>0</v>
      </c>
      <c r="J49">
        <v>0</v>
      </c>
      <c r="K49">
        <v>1</v>
      </c>
      <c r="L49">
        <v>0</v>
      </c>
      <c r="M49">
        <v>1</v>
      </c>
      <c r="N49">
        <v>1</v>
      </c>
      <c r="O49">
        <v>1</v>
      </c>
      <c r="P49">
        <v>1</v>
      </c>
    </row>
    <row r="50" spans="1:16" x14ac:dyDescent="0.25">
      <c r="A50" s="1" t="s">
        <v>48</v>
      </c>
      <c r="B50">
        <v>1</v>
      </c>
      <c r="C50">
        <v>1</v>
      </c>
      <c r="D50">
        <v>1</v>
      </c>
      <c r="E50">
        <v>1</v>
      </c>
      <c r="F50">
        <v>0</v>
      </c>
      <c r="G50">
        <v>0</v>
      </c>
      <c r="H50">
        <v>1</v>
      </c>
      <c r="I50">
        <v>1</v>
      </c>
      <c r="J50">
        <v>0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</row>
    <row r="51" spans="1:16" x14ac:dyDescent="0.25">
      <c r="A51" s="1" t="s">
        <v>49</v>
      </c>
      <c r="B51">
        <v>1</v>
      </c>
      <c r="C51">
        <v>1</v>
      </c>
      <c r="D51">
        <v>1</v>
      </c>
      <c r="E51">
        <v>1</v>
      </c>
      <c r="F51">
        <v>1</v>
      </c>
      <c r="G51">
        <v>0</v>
      </c>
      <c r="H51">
        <v>0</v>
      </c>
      <c r="I51">
        <v>1</v>
      </c>
      <c r="J51">
        <v>1</v>
      </c>
      <c r="K51">
        <v>0</v>
      </c>
      <c r="L51">
        <v>1</v>
      </c>
      <c r="M51">
        <v>1</v>
      </c>
      <c r="N51">
        <v>1</v>
      </c>
      <c r="O51">
        <v>1</v>
      </c>
      <c r="P51">
        <v>0</v>
      </c>
    </row>
    <row r="52" spans="1:16" x14ac:dyDescent="0.25">
      <c r="A52" s="1" t="s">
        <v>50</v>
      </c>
      <c r="B52">
        <v>0</v>
      </c>
      <c r="C52">
        <v>0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</row>
    <row r="53" spans="1:16" x14ac:dyDescent="0.25">
      <c r="A53" s="1" t="s">
        <v>51</v>
      </c>
      <c r="B53">
        <v>1</v>
      </c>
      <c r="C53">
        <v>1</v>
      </c>
      <c r="D53">
        <v>1</v>
      </c>
      <c r="E53">
        <v>1</v>
      </c>
      <c r="F53">
        <v>0</v>
      </c>
      <c r="G53">
        <v>0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0</v>
      </c>
      <c r="O53">
        <v>1</v>
      </c>
      <c r="P53">
        <v>1</v>
      </c>
    </row>
    <row r="54" spans="1:16" x14ac:dyDescent="0.25">
      <c r="A54" s="1" t="s">
        <v>68</v>
      </c>
      <c r="B54">
        <v>1</v>
      </c>
      <c r="C54">
        <v>0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0</v>
      </c>
      <c r="P54">
        <v>0</v>
      </c>
    </row>
    <row r="55" spans="1:16" x14ac:dyDescent="0.25">
      <c r="A55" s="36" t="s">
        <v>72</v>
      </c>
      <c r="B55">
        <f>SUM(B30:B54)</f>
        <v>20</v>
      </c>
      <c r="C55">
        <f t="shared" ref="C55:P55" si="1">SUM(C30:C54)</f>
        <v>18</v>
      </c>
      <c r="D55">
        <f t="shared" si="1"/>
        <v>24</v>
      </c>
      <c r="E55">
        <f t="shared" si="1"/>
        <v>21</v>
      </c>
      <c r="F55">
        <f t="shared" si="1"/>
        <v>15</v>
      </c>
      <c r="G55">
        <f t="shared" si="1"/>
        <v>15</v>
      </c>
      <c r="H55">
        <f t="shared" si="1"/>
        <v>23</v>
      </c>
      <c r="I55">
        <f t="shared" si="1"/>
        <v>21</v>
      </c>
      <c r="J55">
        <f t="shared" si="1"/>
        <v>11</v>
      </c>
      <c r="K55">
        <f t="shared" si="1"/>
        <v>18</v>
      </c>
      <c r="L55">
        <f t="shared" si="1"/>
        <v>22</v>
      </c>
      <c r="M55">
        <f t="shared" si="1"/>
        <v>14</v>
      </c>
      <c r="N55">
        <f t="shared" si="1"/>
        <v>17</v>
      </c>
      <c r="O55">
        <f t="shared" si="1"/>
        <v>16</v>
      </c>
      <c r="P55">
        <f t="shared" si="1"/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B9FAA-B87B-4642-9109-33DD158878BC}">
  <dimension ref="A1:T60"/>
  <sheetViews>
    <sheetView zoomScaleNormal="100" workbookViewId="0">
      <selection activeCell="E65" sqref="E65"/>
    </sheetView>
  </sheetViews>
  <sheetFormatPr defaultRowHeight="15" x14ac:dyDescent="0.25"/>
  <cols>
    <col min="1" max="1" width="13.28515625" customWidth="1"/>
    <col min="2" max="2" width="13.5703125" customWidth="1"/>
    <col min="3" max="4" width="13.7109375" customWidth="1"/>
    <col min="5" max="5" width="17" customWidth="1"/>
    <col min="6" max="6" width="13.7109375" customWidth="1"/>
    <col min="7" max="7" width="13.5703125" customWidth="1"/>
    <col min="11" max="11" width="10.28515625" customWidth="1"/>
    <col min="12" max="12" width="11.28515625" customWidth="1"/>
    <col min="13" max="13" width="10.5703125" customWidth="1"/>
    <col min="14" max="15" width="10.85546875" customWidth="1"/>
  </cols>
  <sheetData>
    <row r="1" spans="1:20" x14ac:dyDescent="0.25">
      <c r="A1" s="1" t="s">
        <v>29</v>
      </c>
      <c r="B1" s="1" t="s">
        <v>53</v>
      </c>
      <c r="C1" s="1" t="s">
        <v>54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  <c r="I1" s="1" t="s">
        <v>60</v>
      </c>
      <c r="J1" s="1" t="s">
        <v>61</v>
      </c>
      <c r="K1" s="1" t="s">
        <v>62</v>
      </c>
      <c r="L1" s="1" t="s">
        <v>63</v>
      </c>
      <c r="M1" s="1" t="s">
        <v>64</v>
      </c>
      <c r="N1" s="1" t="s">
        <v>65</v>
      </c>
      <c r="O1" s="1" t="s">
        <v>66</v>
      </c>
      <c r="P1" s="1" t="s">
        <v>67</v>
      </c>
    </row>
    <row r="2" spans="1:20" x14ac:dyDescent="0.25">
      <c r="A2" s="1" t="s">
        <v>16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0</v>
      </c>
      <c r="M2" s="1">
        <v>0</v>
      </c>
      <c r="N2" s="1">
        <v>1</v>
      </c>
      <c r="O2" s="1">
        <v>1</v>
      </c>
      <c r="P2" s="1">
        <v>1</v>
      </c>
    </row>
    <row r="3" spans="1:20" x14ac:dyDescent="0.25">
      <c r="A3" s="1" t="s">
        <v>30</v>
      </c>
      <c r="B3" s="1">
        <v>0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0</v>
      </c>
      <c r="M3" s="1">
        <v>1</v>
      </c>
      <c r="N3" s="1">
        <v>1</v>
      </c>
      <c r="O3" s="1">
        <v>1</v>
      </c>
      <c r="P3" s="1">
        <v>1</v>
      </c>
      <c r="S3" t="s">
        <v>16</v>
      </c>
      <c r="T3">
        <f>AVERAGE(B26:D26)</f>
        <v>20</v>
      </c>
    </row>
    <row r="4" spans="1:20" x14ac:dyDescent="0.25">
      <c r="A4" s="1" t="s">
        <v>31</v>
      </c>
      <c r="B4" s="1">
        <v>1</v>
      </c>
      <c r="C4" s="1">
        <v>0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0</v>
      </c>
      <c r="L4" s="1">
        <v>0</v>
      </c>
      <c r="M4" s="1">
        <v>1</v>
      </c>
      <c r="N4" s="1">
        <v>1</v>
      </c>
      <c r="O4" s="1">
        <v>1</v>
      </c>
      <c r="P4" s="1">
        <v>1</v>
      </c>
      <c r="S4" t="s">
        <v>30</v>
      </c>
      <c r="T4">
        <f>AVERAGE(E26:F26)</f>
        <v>21</v>
      </c>
    </row>
    <row r="5" spans="1:20" x14ac:dyDescent="0.25">
      <c r="A5" s="1" t="s">
        <v>32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0</v>
      </c>
      <c r="M5" s="1">
        <v>1</v>
      </c>
      <c r="N5" s="1">
        <v>1</v>
      </c>
      <c r="O5" s="1">
        <v>0</v>
      </c>
      <c r="P5" s="1">
        <v>1</v>
      </c>
      <c r="S5" t="s">
        <v>31</v>
      </c>
      <c r="T5">
        <f>AVERAGE(G26:I26)</f>
        <v>21.666666666666668</v>
      </c>
    </row>
    <row r="6" spans="1:20" x14ac:dyDescent="0.25">
      <c r="A6" s="1" t="s">
        <v>33</v>
      </c>
      <c r="B6" s="1">
        <v>0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0</v>
      </c>
      <c r="M6" s="1">
        <v>0</v>
      </c>
      <c r="N6" s="1">
        <v>0</v>
      </c>
      <c r="O6" s="1">
        <v>1</v>
      </c>
      <c r="P6" s="1">
        <v>1</v>
      </c>
      <c r="S6" t="s">
        <v>32</v>
      </c>
      <c r="T6">
        <f>AVERAGE(J26:L26)</f>
        <v>16.666666666666668</v>
      </c>
    </row>
    <row r="7" spans="1:20" x14ac:dyDescent="0.25">
      <c r="A7" s="1" t="s">
        <v>34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0</v>
      </c>
      <c r="M7" s="1">
        <v>1</v>
      </c>
      <c r="N7" s="1">
        <v>1</v>
      </c>
      <c r="O7" s="1">
        <v>0</v>
      </c>
      <c r="P7" s="1">
        <v>1</v>
      </c>
      <c r="S7" t="s">
        <v>33</v>
      </c>
      <c r="T7">
        <f>AVERAGE(M26:N26)</f>
        <v>14.5</v>
      </c>
    </row>
    <row r="8" spans="1:20" x14ac:dyDescent="0.25">
      <c r="A8" s="1" t="s">
        <v>35</v>
      </c>
      <c r="B8" s="1">
        <v>0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0</v>
      </c>
      <c r="J8" s="1">
        <v>1</v>
      </c>
      <c r="K8" s="1">
        <v>1</v>
      </c>
      <c r="L8" s="1">
        <v>1</v>
      </c>
      <c r="M8" s="1">
        <v>0</v>
      </c>
      <c r="N8" s="1">
        <v>0</v>
      </c>
      <c r="O8" s="1">
        <v>0</v>
      </c>
      <c r="P8" s="1">
        <v>1</v>
      </c>
      <c r="S8" t="s">
        <v>34</v>
      </c>
      <c r="T8">
        <f>AVERAGE(O26:P26)</f>
        <v>19.5</v>
      </c>
    </row>
    <row r="9" spans="1:20" x14ac:dyDescent="0.25">
      <c r="A9" s="1" t="s">
        <v>36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0</v>
      </c>
      <c r="M9" s="1">
        <v>1</v>
      </c>
      <c r="N9" s="1">
        <v>0</v>
      </c>
      <c r="O9" s="1">
        <v>0</v>
      </c>
      <c r="P9" s="1">
        <v>0</v>
      </c>
    </row>
    <row r="10" spans="1:20" x14ac:dyDescent="0.25">
      <c r="A10" s="1" t="s">
        <v>37</v>
      </c>
      <c r="B10" s="1">
        <v>1</v>
      </c>
      <c r="C10" s="1">
        <v>0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0</v>
      </c>
      <c r="M10" s="1">
        <v>1</v>
      </c>
      <c r="N10" s="1">
        <v>0</v>
      </c>
      <c r="O10" s="1">
        <v>1</v>
      </c>
      <c r="P10" s="1">
        <v>1</v>
      </c>
    </row>
    <row r="11" spans="1:20" x14ac:dyDescent="0.25">
      <c r="A11" s="1" t="s">
        <v>38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0</v>
      </c>
      <c r="M11" s="1">
        <v>1</v>
      </c>
      <c r="N11" s="1">
        <v>1</v>
      </c>
      <c r="O11" s="1">
        <v>1</v>
      </c>
      <c r="P11" s="1">
        <v>1</v>
      </c>
    </row>
    <row r="12" spans="1:20" x14ac:dyDescent="0.25">
      <c r="A12" s="1" t="s">
        <v>39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0</v>
      </c>
      <c r="P12" s="1">
        <v>1</v>
      </c>
    </row>
    <row r="13" spans="1:20" x14ac:dyDescent="0.25">
      <c r="A13" s="1" t="s">
        <v>40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0</v>
      </c>
      <c r="H13" s="1">
        <v>1</v>
      </c>
      <c r="I13" s="1">
        <v>1</v>
      </c>
      <c r="J13" s="1">
        <v>1</v>
      </c>
      <c r="K13" s="1">
        <v>1</v>
      </c>
      <c r="L13" s="1">
        <v>0</v>
      </c>
      <c r="M13" s="1">
        <v>1</v>
      </c>
      <c r="N13" s="1">
        <v>1</v>
      </c>
      <c r="O13" s="1">
        <v>1</v>
      </c>
      <c r="P13" s="1">
        <v>1</v>
      </c>
    </row>
    <row r="14" spans="1:20" x14ac:dyDescent="0.25">
      <c r="A14" s="1" t="s">
        <v>41</v>
      </c>
      <c r="B14" s="1">
        <v>0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>
        <v>1</v>
      </c>
      <c r="P14" s="1">
        <v>0</v>
      </c>
    </row>
    <row r="15" spans="1:20" x14ac:dyDescent="0.25">
      <c r="A15" s="1" t="s">
        <v>52</v>
      </c>
      <c r="B15" s="1">
        <v>1</v>
      </c>
      <c r="C15" s="1">
        <v>1</v>
      </c>
      <c r="D15" s="1">
        <v>1</v>
      </c>
      <c r="E15" s="1">
        <v>1</v>
      </c>
      <c r="F15" s="1">
        <v>0</v>
      </c>
      <c r="G15" s="1">
        <v>0</v>
      </c>
      <c r="H15" s="1">
        <v>1</v>
      </c>
      <c r="I15" s="1">
        <v>1</v>
      </c>
      <c r="J15" s="1">
        <v>0</v>
      </c>
      <c r="K15" s="1">
        <v>1</v>
      </c>
      <c r="L15" s="1">
        <v>1</v>
      </c>
      <c r="M15" s="1">
        <v>0</v>
      </c>
      <c r="N15" s="1">
        <v>0</v>
      </c>
      <c r="O15" s="1">
        <v>1</v>
      </c>
      <c r="P15" s="1">
        <v>1</v>
      </c>
    </row>
    <row r="16" spans="1:20" x14ac:dyDescent="0.25">
      <c r="A16" s="1" t="s">
        <v>42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1</v>
      </c>
      <c r="P16" s="1">
        <v>1</v>
      </c>
    </row>
    <row r="17" spans="1:19" x14ac:dyDescent="0.25">
      <c r="A17" s="1" t="s">
        <v>43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0</v>
      </c>
      <c r="M17" s="1">
        <v>1</v>
      </c>
      <c r="N17" s="1">
        <v>1</v>
      </c>
      <c r="O17" s="1">
        <v>1</v>
      </c>
      <c r="P17" s="1">
        <v>1</v>
      </c>
    </row>
    <row r="18" spans="1:19" x14ac:dyDescent="0.25">
      <c r="A18" s="1" t="s">
        <v>44</v>
      </c>
      <c r="B18" s="1">
        <v>0</v>
      </c>
      <c r="C18" s="1">
        <v>1</v>
      </c>
      <c r="D18" s="1">
        <v>1</v>
      </c>
      <c r="E18" s="1">
        <v>0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1</v>
      </c>
      <c r="L18" s="1">
        <v>0</v>
      </c>
      <c r="M18" s="1">
        <v>1</v>
      </c>
      <c r="N18" s="1">
        <v>0</v>
      </c>
      <c r="O18" s="1">
        <v>1</v>
      </c>
      <c r="P18" s="1">
        <v>1</v>
      </c>
    </row>
    <row r="19" spans="1:19" x14ac:dyDescent="0.25">
      <c r="A19" s="1" t="s">
        <v>45</v>
      </c>
      <c r="B19" s="1">
        <v>0</v>
      </c>
      <c r="C19" s="1">
        <v>1</v>
      </c>
      <c r="D19" s="1">
        <v>1</v>
      </c>
      <c r="E19" s="1">
        <v>1</v>
      </c>
      <c r="F19" s="1">
        <v>1</v>
      </c>
      <c r="G19" s="1">
        <v>0</v>
      </c>
      <c r="H19" s="1">
        <v>1</v>
      </c>
      <c r="I19" s="1">
        <v>1</v>
      </c>
      <c r="J19" s="1">
        <v>1</v>
      </c>
      <c r="K19" s="1">
        <v>1</v>
      </c>
      <c r="L19" s="1">
        <v>0</v>
      </c>
      <c r="M19" s="1">
        <v>0</v>
      </c>
      <c r="N19" s="1">
        <v>1</v>
      </c>
      <c r="O19" s="1">
        <v>1</v>
      </c>
      <c r="P19" s="1">
        <v>1</v>
      </c>
    </row>
    <row r="20" spans="1:19" x14ac:dyDescent="0.25">
      <c r="A20" s="1" t="s">
        <v>46</v>
      </c>
      <c r="B20" s="1">
        <v>1</v>
      </c>
      <c r="C20" s="1">
        <v>1</v>
      </c>
      <c r="D20" s="1">
        <v>1</v>
      </c>
      <c r="E20" s="1">
        <v>1</v>
      </c>
      <c r="F20" s="1">
        <v>0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</row>
    <row r="21" spans="1:19" x14ac:dyDescent="0.25">
      <c r="A21" s="1" t="s">
        <v>47</v>
      </c>
      <c r="B21" s="1">
        <v>0</v>
      </c>
      <c r="C21" s="1">
        <v>1</v>
      </c>
      <c r="D21" s="1">
        <v>1</v>
      </c>
      <c r="E21" s="1">
        <v>1</v>
      </c>
      <c r="F21" s="1">
        <v>0</v>
      </c>
      <c r="G21" s="1">
        <v>0</v>
      </c>
      <c r="H21" s="1">
        <v>1</v>
      </c>
      <c r="I21" s="1">
        <v>1</v>
      </c>
      <c r="J21" s="1">
        <v>1</v>
      </c>
      <c r="K21" s="1">
        <v>1</v>
      </c>
      <c r="L21" s="1">
        <v>0</v>
      </c>
      <c r="M21" s="1">
        <v>0</v>
      </c>
      <c r="N21" s="1">
        <v>1</v>
      </c>
      <c r="O21" s="1">
        <v>1</v>
      </c>
      <c r="P21" s="1">
        <v>1</v>
      </c>
    </row>
    <row r="22" spans="1:19" x14ac:dyDescent="0.25">
      <c r="A22" s="1" t="s">
        <v>48</v>
      </c>
      <c r="B22" s="1">
        <v>0</v>
      </c>
      <c r="C22" s="1">
        <v>1</v>
      </c>
      <c r="D22" s="1">
        <v>1</v>
      </c>
      <c r="E22" s="1">
        <v>1</v>
      </c>
      <c r="F22" s="1">
        <v>0</v>
      </c>
      <c r="G22" s="1">
        <v>1</v>
      </c>
      <c r="H22" s="1">
        <v>1</v>
      </c>
      <c r="I22" s="1">
        <v>1</v>
      </c>
      <c r="J22" s="1">
        <v>0</v>
      </c>
      <c r="K22" s="1">
        <v>1</v>
      </c>
      <c r="L22" s="1">
        <v>1</v>
      </c>
      <c r="M22" s="1">
        <v>1</v>
      </c>
      <c r="N22" s="1">
        <v>0</v>
      </c>
      <c r="O22" s="1">
        <v>1</v>
      </c>
      <c r="P22" s="1">
        <v>0</v>
      </c>
    </row>
    <row r="23" spans="1:19" x14ac:dyDescent="0.25">
      <c r="A23" s="1" t="s">
        <v>49</v>
      </c>
      <c r="B23" s="1">
        <v>0</v>
      </c>
      <c r="C23" s="1">
        <v>1</v>
      </c>
      <c r="D23" s="1">
        <v>1</v>
      </c>
      <c r="E23" s="1">
        <v>1</v>
      </c>
      <c r="F23" s="1">
        <v>0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1</v>
      </c>
      <c r="M23" s="1">
        <v>1</v>
      </c>
      <c r="N23" s="1">
        <v>1</v>
      </c>
      <c r="O23" s="1">
        <v>0</v>
      </c>
      <c r="P23" s="1">
        <v>1</v>
      </c>
    </row>
    <row r="24" spans="1:19" x14ac:dyDescent="0.25">
      <c r="A24" s="1" t="s">
        <v>50</v>
      </c>
      <c r="B24" s="1">
        <v>0</v>
      </c>
      <c r="C24" s="1">
        <v>1</v>
      </c>
      <c r="D24" s="1">
        <v>1</v>
      </c>
      <c r="E24" s="1">
        <v>1</v>
      </c>
      <c r="F24" s="1">
        <v>1</v>
      </c>
      <c r="G24" s="1">
        <v>1</v>
      </c>
      <c r="H24" s="1">
        <v>1</v>
      </c>
      <c r="I24" s="1">
        <v>1</v>
      </c>
      <c r="J24" s="1">
        <v>1</v>
      </c>
      <c r="K24" s="1">
        <v>1</v>
      </c>
      <c r="L24" s="1">
        <v>0</v>
      </c>
      <c r="M24" s="1">
        <v>0</v>
      </c>
      <c r="N24" s="1">
        <v>1</v>
      </c>
      <c r="O24" s="1">
        <v>1</v>
      </c>
      <c r="P24" s="1">
        <v>1</v>
      </c>
    </row>
    <row r="25" spans="1:19" x14ac:dyDescent="0.25">
      <c r="A25" s="1" t="s">
        <v>51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0</v>
      </c>
      <c r="H25" s="1">
        <v>1</v>
      </c>
      <c r="I25" s="1">
        <v>0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</row>
    <row r="26" spans="1:19" x14ac:dyDescent="0.25">
      <c r="A26" s="36" t="s">
        <v>71</v>
      </c>
      <c r="B26">
        <f>SUM(B2:B25)</f>
        <v>14</v>
      </c>
      <c r="C26">
        <f t="shared" ref="C26:P26" si="0">SUM(C2:C25)</f>
        <v>22</v>
      </c>
      <c r="D26">
        <f t="shared" si="0"/>
        <v>24</v>
      </c>
      <c r="E26">
        <f t="shared" si="0"/>
        <v>23</v>
      </c>
      <c r="F26">
        <f t="shared" si="0"/>
        <v>19</v>
      </c>
      <c r="G26">
        <f t="shared" si="0"/>
        <v>19</v>
      </c>
      <c r="H26">
        <f t="shared" si="0"/>
        <v>24</v>
      </c>
      <c r="I26">
        <f t="shared" si="0"/>
        <v>22</v>
      </c>
      <c r="J26">
        <f t="shared" si="0"/>
        <v>20</v>
      </c>
      <c r="K26">
        <f t="shared" si="0"/>
        <v>23</v>
      </c>
      <c r="L26">
        <f t="shared" si="0"/>
        <v>7</v>
      </c>
      <c r="M26">
        <f t="shared" si="0"/>
        <v>15</v>
      </c>
      <c r="N26">
        <f t="shared" si="0"/>
        <v>14</v>
      </c>
      <c r="O26">
        <f t="shared" si="0"/>
        <v>18</v>
      </c>
      <c r="P26">
        <f t="shared" si="0"/>
        <v>21</v>
      </c>
    </row>
    <row r="28" spans="1:19" x14ac:dyDescent="0.25">
      <c r="A28" s="1" t="s">
        <v>29</v>
      </c>
      <c r="B28" t="s">
        <v>53</v>
      </c>
      <c r="C28" t="s">
        <v>54</v>
      </c>
      <c r="D28" t="s">
        <v>55</v>
      </c>
      <c r="E28" t="s">
        <v>56</v>
      </c>
      <c r="F28" t="s">
        <v>57</v>
      </c>
      <c r="G28" t="s">
        <v>58</v>
      </c>
      <c r="H28" t="s">
        <v>59</v>
      </c>
      <c r="I28" t="s">
        <v>60</v>
      </c>
      <c r="J28" t="s">
        <v>61</v>
      </c>
      <c r="K28" t="s">
        <v>62</v>
      </c>
      <c r="L28" t="s">
        <v>63</v>
      </c>
      <c r="M28" t="s">
        <v>64</v>
      </c>
      <c r="N28" t="s">
        <v>65</v>
      </c>
      <c r="O28" t="s">
        <v>66</v>
      </c>
      <c r="P28" t="s">
        <v>67</v>
      </c>
    </row>
    <row r="29" spans="1:19" x14ac:dyDescent="0.25">
      <c r="A29" s="1" t="s">
        <v>16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R29" t="s">
        <v>16</v>
      </c>
      <c r="S29">
        <f>AVERAGE(B53:D53)</f>
        <v>21.333333333333332</v>
      </c>
    </row>
    <row r="30" spans="1:19" x14ac:dyDescent="0.25">
      <c r="A30" s="1" t="s">
        <v>30</v>
      </c>
      <c r="B30">
        <v>1</v>
      </c>
      <c r="C30">
        <v>1</v>
      </c>
      <c r="D30">
        <v>1</v>
      </c>
      <c r="E30">
        <v>1</v>
      </c>
      <c r="F30">
        <v>1</v>
      </c>
      <c r="G30">
        <v>0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R30" t="s">
        <v>30</v>
      </c>
      <c r="S30">
        <f>AVERAGE(E53:F53)</f>
        <v>23</v>
      </c>
    </row>
    <row r="31" spans="1:19" x14ac:dyDescent="0.25">
      <c r="A31" s="1" t="s">
        <v>31</v>
      </c>
      <c r="B31">
        <v>1</v>
      </c>
      <c r="C31">
        <v>0</v>
      </c>
      <c r="D31">
        <v>1</v>
      </c>
      <c r="E31">
        <v>1</v>
      </c>
      <c r="F31">
        <v>1</v>
      </c>
      <c r="G31">
        <v>0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R31" t="s">
        <v>31</v>
      </c>
      <c r="S31">
        <f>AVERAGE(G53:I53)</f>
        <v>20.666666666666668</v>
      </c>
    </row>
    <row r="32" spans="1:19" x14ac:dyDescent="0.25">
      <c r="A32" s="1" t="s">
        <v>32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R32" t="s">
        <v>32</v>
      </c>
      <c r="S32">
        <f>AVERAGE(J53:L53)</f>
        <v>19</v>
      </c>
    </row>
    <row r="33" spans="1:19" x14ac:dyDescent="0.25">
      <c r="A33" s="1" t="s">
        <v>33</v>
      </c>
      <c r="B33">
        <v>0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0</v>
      </c>
      <c r="K33">
        <v>1</v>
      </c>
      <c r="L33">
        <v>1</v>
      </c>
      <c r="M33">
        <v>0</v>
      </c>
      <c r="N33">
        <v>1</v>
      </c>
      <c r="O33">
        <v>1</v>
      </c>
      <c r="P33">
        <v>1</v>
      </c>
      <c r="R33" t="s">
        <v>33</v>
      </c>
      <c r="S33">
        <f>AVERAGE(M53:N53)</f>
        <v>20</v>
      </c>
    </row>
    <row r="34" spans="1:19" x14ac:dyDescent="0.25">
      <c r="A34" s="1" t="s">
        <v>34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0</v>
      </c>
      <c r="L34">
        <v>1</v>
      </c>
      <c r="M34">
        <v>1</v>
      </c>
      <c r="N34">
        <v>1</v>
      </c>
      <c r="O34">
        <v>1</v>
      </c>
      <c r="P34">
        <v>1</v>
      </c>
      <c r="R34" t="s">
        <v>34</v>
      </c>
      <c r="S34">
        <f>AVERAGE(O53:P53)</f>
        <v>22</v>
      </c>
    </row>
    <row r="35" spans="1:19" x14ac:dyDescent="0.25">
      <c r="A35" s="1" t="s">
        <v>35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0</v>
      </c>
      <c r="K35">
        <v>1</v>
      </c>
      <c r="L35">
        <v>1</v>
      </c>
      <c r="M35">
        <v>0</v>
      </c>
      <c r="N35">
        <v>0</v>
      </c>
      <c r="O35">
        <v>1</v>
      </c>
      <c r="P35">
        <v>0</v>
      </c>
    </row>
    <row r="36" spans="1:19" x14ac:dyDescent="0.25">
      <c r="A36" s="1" t="s">
        <v>36</v>
      </c>
      <c r="B36">
        <v>1</v>
      </c>
      <c r="C36">
        <v>0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0</v>
      </c>
      <c r="O36">
        <v>1</v>
      </c>
      <c r="P36">
        <v>0</v>
      </c>
    </row>
    <row r="37" spans="1:19" x14ac:dyDescent="0.25">
      <c r="A37" s="1" t="s">
        <v>37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0</v>
      </c>
      <c r="M37">
        <v>1</v>
      </c>
      <c r="N37">
        <v>0</v>
      </c>
      <c r="O37">
        <v>1</v>
      </c>
      <c r="P37">
        <v>1</v>
      </c>
    </row>
    <row r="38" spans="1:19" x14ac:dyDescent="0.25">
      <c r="A38" s="1" t="s">
        <v>38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</row>
    <row r="39" spans="1:19" x14ac:dyDescent="0.25">
      <c r="A39" s="1" t="s">
        <v>39</v>
      </c>
      <c r="B39">
        <v>1</v>
      </c>
      <c r="C39">
        <v>0</v>
      </c>
      <c r="D39">
        <v>1</v>
      </c>
      <c r="E39">
        <v>1</v>
      </c>
      <c r="F39">
        <v>1</v>
      </c>
      <c r="G39">
        <v>1</v>
      </c>
      <c r="H39">
        <v>1</v>
      </c>
      <c r="I39">
        <v>0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</row>
    <row r="40" spans="1:19" x14ac:dyDescent="0.25">
      <c r="A40" s="1" t="s">
        <v>40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0</v>
      </c>
      <c r="N40">
        <v>1</v>
      </c>
      <c r="O40">
        <v>1</v>
      </c>
      <c r="P40">
        <v>1</v>
      </c>
    </row>
    <row r="41" spans="1:19" x14ac:dyDescent="0.25">
      <c r="A41" s="1" t="s">
        <v>41</v>
      </c>
      <c r="B41">
        <v>0</v>
      </c>
      <c r="C41">
        <v>1</v>
      </c>
      <c r="D41">
        <v>1</v>
      </c>
      <c r="E41">
        <v>1</v>
      </c>
      <c r="F41">
        <v>1</v>
      </c>
      <c r="G41">
        <v>0</v>
      </c>
      <c r="H41">
        <v>1</v>
      </c>
      <c r="I41">
        <v>1</v>
      </c>
      <c r="J41">
        <v>1</v>
      </c>
      <c r="K41">
        <v>1</v>
      </c>
      <c r="L41">
        <v>0</v>
      </c>
      <c r="M41">
        <v>1</v>
      </c>
      <c r="N41">
        <v>1</v>
      </c>
      <c r="O41">
        <v>1</v>
      </c>
      <c r="P41">
        <v>1</v>
      </c>
    </row>
    <row r="42" spans="1:19" x14ac:dyDescent="0.25">
      <c r="A42" s="1" t="s">
        <v>52</v>
      </c>
      <c r="B42">
        <v>1</v>
      </c>
      <c r="C42">
        <v>0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0</v>
      </c>
      <c r="K42">
        <v>1</v>
      </c>
      <c r="L42">
        <v>0</v>
      </c>
      <c r="M42">
        <v>1</v>
      </c>
      <c r="N42">
        <v>0</v>
      </c>
      <c r="O42">
        <v>1</v>
      </c>
      <c r="P42">
        <v>1</v>
      </c>
    </row>
    <row r="43" spans="1:19" x14ac:dyDescent="0.25">
      <c r="A43" s="1" t="s">
        <v>42</v>
      </c>
      <c r="B43">
        <v>1</v>
      </c>
      <c r="C43">
        <v>1</v>
      </c>
      <c r="D43">
        <v>1</v>
      </c>
      <c r="E43">
        <v>0</v>
      </c>
      <c r="F43">
        <v>1</v>
      </c>
      <c r="G43">
        <v>0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</row>
    <row r="44" spans="1:19" x14ac:dyDescent="0.25">
      <c r="A44" s="1" t="s">
        <v>43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</row>
    <row r="45" spans="1:19" x14ac:dyDescent="0.25">
      <c r="A45" s="1" t="s">
        <v>44</v>
      </c>
      <c r="B45">
        <v>0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0</v>
      </c>
      <c r="K45">
        <v>0</v>
      </c>
      <c r="L45">
        <v>1</v>
      </c>
      <c r="M45">
        <v>1</v>
      </c>
      <c r="N45">
        <v>1</v>
      </c>
      <c r="O45">
        <v>1</v>
      </c>
      <c r="P45">
        <v>1</v>
      </c>
    </row>
    <row r="46" spans="1:19" x14ac:dyDescent="0.25">
      <c r="A46" s="1" t="s">
        <v>45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0</v>
      </c>
      <c r="I46">
        <v>1</v>
      </c>
      <c r="J46">
        <v>1</v>
      </c>
      <c r="K46">
        <v>1</v>
      </c>
      <c r="L46">
        <v>0</v>
      </c>
      <c r="M46">
        <v>0</v>
      </c>
      <c r="N46">
        <v>1</v>
      </c>
      <c r="O46">
        <v>1</v>
      </c>
      <c r="P46">
        <v>1</v>
      </c>
    </row>
    <row r="47" spans="1:19" x14ac:dyDescent="0.25">
      <c r="A47" s="1" t="s">
        <v>46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</row>
    <row r="48" spans="1:19" x14ac:dyDescent="0.25">
      <c r="A48" s="1" t="s">
        <v>47</v>
      </c>
      <c r="B48">
        <v>1</v>
      </c>
      <c r="C48">
        <v>1</v>
      </c>
      <c r="D48">
        <v>1</v>
      </c>
      <c r="E48">
        <v>1</v>
      </c>
      <c r="F48">
        <v>0</v>
      </c>
      <c r="G48">
        <v>0</v>
      </c>
      <c r="H48">
        <v>1</v>
      </c>
      <c r="I48">
        <v>0</v>
      </c>
      <c r="J48">
        <v>0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</row>
    <row r="49" spans="1:16" x14ac:dyDescent="0.25">
      <c r="A49" s="1" t="s">
        <v>48</v>
      </c>
      <c r="B49">
        <v>1</v>
      </c>
      <c r="C49">
        <v>0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  <c r="N49">
        <v>1</v>
      </c>
      <c r="O49">
        <v>1</v>
      </c>
      <c r="P49">
        <v>0</v>
      </c>
    </row>
    <row r="50" spans="1:16" x14ac:dyDescent="0.25">
      <c r="A50" s="1" t="s">
        <v>49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0</v>
      </c>
      <c r="L50">
        <v>1</v>
      </c>
      <c r="M50">
        <v>1</v>
      </c>
      <c r="N50">
        <v>1</v>
      </c>
      <c r="O50">
        <v>1</v>
      </c>
      <c r="P50">
        <v>0</v>
      </c>
    </row>
    <row r="51" spans="1:16" x14ac:dyDescent="0.25">
      <c r="A51" s="1" t="s">
        <v>50</v>
      </c>
      <c r="B51">
        <v>1</v>
      </c>
      <c r="C51">
        <v>1</v>
      </c>
      <c r="D51">
        <v>1</v>
      </c>
      <c r="E51">
        <v>1</v>
      </c>
      <c r="F51">
        <v>1</v>
      </c>
      <c r="G51">
        <v>0</v>
      </c>
      <c r="H51">
        <v>1</v>
      </c>
      <c r="I51">
        <v>1</v>
      </c>
      <c r="J51">
        <v>1</v>
      </c>
      <c r="K51">
        <v>1</v>
      </c>
      <c r="L51">
        <v>0</v>
      </c>
      <c r="M51">
        <v>1</v>
      </c>
      <c r="N51">
        <v>1</v>
      </c>
      <c r="O51">
        <v>1</v>
      </c>
      <c r="P51">
        <v>1</v>
      </c>
    </row>
    <row r="52" spans="1:16" x14ac:dyDescent="0.25">
      <c r="A52" s="1" t="s">
        <v>51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0</v>
      </c>
      <c r="M52">
        <v>1</v>
      </c>
      <c r="N52">
        <v>1</v>
      </c>
      <c r="O52">
        <v>1</v>
      </c>
      <c r="P52">
        <v>1</v>
      </c>
    </row>
    <row r="53" spans="1:16" x14ac:dyDescent="0.25">
      <c r="A53" s="36" t="s">
        <v>71</v>
      </c>
      <c r="B53">
        <f>SUM(B29:B52)</f>
        <v>21</v>
      </c>
      <c r="C53">
        <f t="shared" ref="C53:P53" si="1">SUM(C29:C52)</f>
        <v>19</v>
      </c>
      <c r="D53">
        <f t="shared" si="1"/>
        <v>24</v>
      </c>
      <c r="E53">
        <f t="shared" si="1"/>
        <v>23</v>
      </c>
      <c r="F53">
        <f t="shared" si="1"/>
        <v>23</v>
      </c>
      <c r="G53">
        <f t="shared" si="1"/>
        <v>18</v>
      </c>
      <c r="H53">
        <f t="shared" si="1"/>
        <v>22</v>
      </c>
      <c r="I53">
        <f t="shared" si="1"/>
        <v>22</v>
      </c>
      <c r="J53">
        <f t="shared" si="1"/>
        <v>18</v>
      </c>
      <c r="K53">
        <f t="shared" si="1"/>
        <v>21</v>
      </c>
      <c r="L53">
        <f t="shared" si="1"/>
        <v>18</v>
      </c>
      <c r="M53">
        <f t="shared" si="1"/>
        <v>20</v>
      </c>
      <c r="N53">
        <f t="shared" si="1"/>
        <v>20</v>
      </c>
      <c r="O53">
        <f t="shared" si="1"/>
        <v>24</v>
      </c>
      <c r="P53">
        <f t="shared" si="1"/>
        <v>20</v>
      </c>
    </row>
    <row r="57" spans="1:16" ht="15.75" thickBot="1" x14ac:dyDescent="0.3"/>
    <row r="58" spans="1:16" ht="57.75" thickBot="1" x14ac:dyDescent="0.3">
      <c r="A58" t="s">
        <v>79</v>
      </c>
      <c r="B58" t="s">
        <v>95</v>
      </c>
      <c r="C58" s="45" t="s">
        <v>96</v>
      </c>
      <c r="D58" s="45" t="s">
        <v>97</v>
      </c>
      <c r="E58" s="47" t="s">
        <v>98</v>
      </c>
      <c r="F58" s="47" t="s">
        <v>99</v>
      </c>
      <c r="G58" s="47" t="s">
        <v>100</v>
      </c>
    </row>
    <row r="59" spans="1:16" x14ac:dyDescent="0.25">
      <c r="A59" t="s">
        <v>80</v>
      </c>
      <c r="B59">
        <v>20</v>
      </c>
      <c r="C59">
        <v>21</v>
      </c>
      <c r="D59">
        <v>21.67</v>
      </c>
      <c r="E59">
        <v>16.670000000000002</v>
      </c>
      <c r="F59">
        <v>14.5</v>
      </c>
      <c r="G59">
        <v>19.5</v>
      </c>
    </row>
    <row r="60" spans="1:16" x14ac:dyDescent="0.25">
      <c r="A60" t="s">
        <v>81</v>
      </c>
      <c r="B60">
        <v>21.33</v>
      </c>
      <c r="C60">
        <v>23</v>
      </c>
      <c r="D60">
        <v>20.67</v>
      </c>
      <c r="E60">
        <v>19</v>
      </c>
      <c r="F60">
        <v>20</v>
      </c>
      <c r="G60">
        <v>22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PRE-POST Kontrol</vt:lpstr>
      <vt:lpstr>PRE-POST Eksperimen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Asus17</dc:creator>
  <cp:lastModifiedBy>Asus17</cp:lastModifiedBy>
  <dcterms:created xsi:type="dcterms:W3CDTF">2015-06-05T18:17:20Z</dcterms:created>
  <dcterms:modified xsi:type="dcterms:W3CDTF">2025-07-16T03:13:31Z</dcterms:modified>
</cp:coreProperties>
</file>